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0" windowWidth="10755" windowHeight="10995"/>
  </bookViews>
  <sheets>
    <sheet name="2023" sheetId="1" r:id="rId1"/>
  </sheets>
  <calcPr calcId="145621"/>
  <customWorkbookViews>
    <customWorkbookView name="022211 - Личное представление" guid="{109B6C67-6E4D-4ED8-BB3F-F5652B5460E9}" mergeInterval="0" personalView="1" maximized="1" windowWidth="1916" windowHeight="805" activeSheetId="1"/>
    <customWorkbookView name="022204 - Личное представление" guid="{DC0969D2-5F88-4341-96E2-989A28C39E3A}" mergeInterval="0" personalView="1" maximized="1" windowWidth="2556" windowHeight="1154" activeSheetId="1"/>
  </customWorkbookViews>
</workbook>
</file>

<file path=xl/calcChain.xml><?xml version="1.0" encoding="utf-8"?>
<calcChain xmlns="http://schemas.openxmlformats.org/spreadsheetml/2006/main">
  <c r="AP64" i="1" l="1"/>
  <c r="AP62" i="1"/>
  <c r="AP60" i="1"/>
  <c r="AP55" i="1"/>
  <c r="AP50" i="1"/>
  <c r="AP47" i="1"/>
  <c r="AP44" i="1"/>
  <c r="AP38" i="1"/>
  <c r="AP36" i="1"/>
  <c r="AP31" i="1"/>
  <c r="AP24" i="1"/>
  <c r="AP19" i="1"/>
  <c r="AP17" i="1"/>
  <c r="AP9" i="1"/>
  <c r="AM58" i="1"/>
  <c r="AM59" i="1"/>
  <c r="AN64" i="1"/>
  <c r="AN62" i="1"/>
  <c r="AN60" i="1"/>
  <c r="AN55" i="1"/>
  <c r="AN50" i="1"/>
  <c r="AN47" i="1"/>
  <c r="AN44" i="1"/>
  <c r="AN38" i="1"/>
  <c r="AN36" i="1"/>
  <c r="AN31" i="1"/>
  <c r="AN24" i="1"/>
  <c r="AN19" i="1"/>
  <c r="AN17" i="1"/>
  <c r="AN9" i="1"/>
  <c r="AK58" i="1"/>
  <c r="AL64" i="1"/>
  <c r="AL62" i="1"/>
  <c r="AL60" i="1"/>
  <c r="AL55" i="1"/>
  <c r="AL50" i="1"/>
  <c r="AL47" i="1"/>
  <c r="AL44" i="1"/>
  <c r="AL38" i="1"/>
  <c r="AL36" i="1"/>
  <c r="AL31" i="1"/>
  <c r="AL24" i="1"/>
  <c r="AL19" i="1"/>
  <c r="AL17" i="1"/>
  <c r="AL9" i="1"/>
  <c r="AJ64" i="1"/>
  <c r="AJ62" i="1"/>
  <c r="AJ60" i="1"/>
  <c r="AJ55" i="1"/>
  <c r="AJ50" i="1"/>
  <c r="AJ47" i="1"/>
  <c r="AJ44" i="1"/>
  <c r="AJ38" i="1"/>
  <c r="AJ36" i="1"/>
  <c r="AJ31" i="1"/>
  <c r="AJ24" i="1"/>
  <c r="AJ19" i="1"/>
  <c r="AJ17" i="1"/>
  <c r="AJ9" i="1"/>
  <c r="AG58" i="1"/>
  <c r="AH64" i="1"/>
  <c r="AH62" i="1"/>
  <c r="AH60" i="1"/>
  <c r="AH55" i="1"/>
  <c r="AH50" i="1"/>
  <c r="AH47" i="1"/>
  <c r="AH44" i="1"/>
  <c r="AH38" i="1"/>
  <c r="AH36" i="1"/>
  <c r="AH31" i="1"/>
  <c r="AH24" i="1"/>
  <c r="AH19" i="1"/>
  <c r="AH17" i="1"/>
  <c r="AH9" i="1"/>
  <c r="AE58" i="1"/>
  <c r="AE59" i="1"/>
  <c r="AF64" i="1"/>
  <c r="AF62" i="1"/>
  <c r="AF60" i="1"/>
  <c r="AF55" i="1"/>
  <c r="AF50" i="1"/>
  <c r="AF47" i="1"/>
  <c r="AF44" i="1"/>
  <c r="AF38" i="1"/>
  <c r="AF36" i="1"/>
  <c r="AF31" i="1"/>
  <c r="AF24" i="1"/>
  <c r="AF19" i="1"/>
  <c r="AF17" i="1"/>
  <c r="AF9" i="1"/>
  <c r="AD64" i="1"/>
  <c r="AD62" i="1"/>
  <c r="AD60" i="1"/>
  <c r="AD55" i="1"/>
  <c r="AD50" i="1"/>
  <c r="AD47" i="1"/>
  <c r="AD44" i="1"/>
  <c r="AD38" i="1"/>
  <c r="AD36" i="1"/>
  <c r="AD31" i="1"/>
  <c r="AD24" i="1"/>
  <c r="AD19" i="1"/>
  <c r="AD17" i="1"/>
  <c r="AD9" i="1"/>
  <c r="AB64" i="1"/>
  <c r="AB62" i="1"/>
  <c r="AB60" i="1"/>
  <c r="AB55" i="1"/>
  <c r="AB50" i="1"/>
  <c r="AB47" i="1"/>
  <c r="AB44" i="1"/>
  <c r="AB38" i="1"/>
  <c r="AB36" i="1"/>
  <c r="AB31" i="1"/>
  <c r="AB24" i="1"/>
  <c r="AB19" i="1"/>
  <c r="AB17" i="1"/>
  <c r="AB9" i="1"/>
  <c r="Z64" i="1"/>
  <c r="Z62" i="1"/>
  <c r="Z60" i="1"/>
  <c r="Z55" i="1"/>
  <c r="Z50" i="1"/>
  <c r="Z47" i="1"/>
  <c r="Z44" i="1"/>
  <c r="Z38" i="1"/>
  <c r="Z36" i="1"/>
  <c r="Z31" i="1"/>
  <c r="Z24" i="1"/>
  <c r="Z19" i="1"/>
  <c r="Z17" i="1"/>
  <c r="Z9" i="1"/>
  <c r="X64" i="1"/>
  <c r="X62" i="1"/>
  <c r="X60" i="1"/>
  <c r="X55" i="1"/>
  <c r="X50" i="1"/>
  <c r="X47" i="1"/>
  <c r="X44" i="1"/>
  <c r="X38" i="1"/>
  <c r="X36" i="1"/>
  <c r="X31" i="1"/>
  <c r="X24" i="1"/>
  <c r="X19" i="1"/>
  <c r="X17" i="1"/>
  <c r="X9" i="1"/>
  <c r="V64" i="1"/>
  <c r="V62" i="1"/>
  <c r="V60" i="1"/>
  <c r="V55" i="1"/>
  <c r="V50" i="1"/>
  <c r="V47" i="1"/>
  <c r="V44" i="1"/>
  <c r="V38" i="1"/>
  <c r="V36" i="1"/>
  <c r="V31" i="1"/>
  <c r="V24" i="1"/>
  <c r="V19" i="1"/>
  <c r="V17" i="1"/>
  <c r="V9" i="1"/>
  <c r="T64" i="1"/>
  <c r="T62" i="1"/>
  <c r="T60" i="1"/>
  <c r="T55" i="1"/>
  <c r="T50" i="1"/>
  <c r="T47" i="1"/>
  <c r="T44" i="1"/>
  <c r="T38" i="1"/>
  <c r="T36" i="1"/>
  <c r="T31" i="1"/>
  <c r="T24" i="1"/>
  <c r="T19" i="1"/>
  <c r="T17" i="1"/>
  <c r="T9" i="1"/>
  <c r="R64" i="1"/>
  <c r="R62" i="1"/>
  <c r="R60" i="1"/>
  <c r="R55" i="1"/>
  <c r="R50" i="1"/>
  <c r="R47" i="1"/>
  <c r="R44" i="1"/>
  <c r="R38" i="1"/>
  <c r="R36" i="1"/>
  <c r="R31" i="1"/>
  <c r="R24" i="1"/>
  <c r="R19" i="1"/>
  <c r="R17" i="1"/>
  <c r="R9" i="1"/>
  <c r="P64" i="1"/>
  <c r="P62" i="1"/>
  <c r="P60" i="1"/>
  <c r="P55" i="1"/>
  <c r="P50" i="1"/>
  <c r="P47" i="1"/>
  <c r="P44" i="1"/>
  <c r="P38" i="1"/>
  <c r="P36" i="1"/>
  <c r="P31" i="1"/>
  <c r="P24" i="1"/>
  <c r="P19" i="1"/>
  <c r="P17" i="1"/>
  <c r="P9" i="1"/>
  <c r="AP67" i="1" l="1"/>
  <c r="AN67" i="1"/>
  <c r="AL67" i="1"/>
  <c r="AJ67" i="1"/>
  <c r="AH67" i="1"/>
  <c r="AF67" i="1"/>
  <c r="AD67" i="1"/>
  <c r="AB67" i="1"/>
  <c r="Z67" i="1"/>
  <c r="X67" i="1"/>
  <c r="V67" i="1"/>
  <c r="T67" i="1"/>
  <c r="R67" i="1"/>
  <c r="P67" i="1"/>
  <c r="I58" i="1"/>
  <c r="H60" i="1"/>
  <c r="G58" i="1"/>
  <c r="E58" i="1"/>
  <c r="E55" i="1"/>
  <c r="F55" i="1"/>
  <c r="H55" i="1"/>
  <c r="J55" i="1"/>
  <c r="L55" i="1"/>
  <c r="N55" i="1"/>
  <c r="D55" i="1"/>
  <c r="D9" i="1"/>
  <c r="D17" i="1"/>
  <c r="D19" i="1"/>
  <c r="D24" i="1"/>
  <c r="D31" i="1"/>
  <c r="D36" i="1"/>
  <c r="D38" i="1"/>
  <c r="D44" i="1"/>
  <c r="D47" i="1"/>
  <c r="D50" i="1"/>
  <c r="D60" i="1"/>
  <c r="D62" i="1"/>
  <c r="D64" i="1"/>
  <c r="F64" i="1" l="1"/>
  <c r="H64" i="1"/>
  <c r="J64" i="1"/>
  <c r="L64" i="1"/>
  <c r="N64" i="1"/>
  <c r="F62" i="1"/>
  <c r="H62" i="1"/>
  <c r="J62" i="1"/>
  <c r="L62" i="1"/>
  <c r="N62" i="1"/>
  <c r="F60" i="1"/>
  <c r="J60" i="1"/>
  <c r="L60" i="1"/>
  <c r="N60" i="1"/>
  <c r="F50" i="1"/>
  <c r="H50" i="1"/>
  <c r="J50" i="1"/>
  <c r="L50" i="1"/>
  <c r="N50" i="1"/>
  <c r="F47" i="1"/>
  <c r="H47" i="1"/>
  <c r="J47" i="1"/>
  <c r="L47" i="1"/>
  <c r="N47" i="1"/>
  <c r="F44" i="1"/>
  <c r="H44" i="1"/>
  <c r="J44" i="1"/>
  <c r="L44" i="1"/>
  <c r="N44" i="1"/>
  <c r="F38" i="1"/>
  <c r="H38" i="1"/>
  <c r="J38" i="1"/>
  <c r="L38" i="1"/>
  <c r="N38" i="1"/>
  <c r="F36" i="1"/>
  <c r="H36" i="1"/>
  <c r="J36" i="1"/>
  <c r="L36" i="1"/>
  <c r="N36" i="1"/>
  <c r="F31" i="1"/>
  <c r="H31" i="1"/>
  <c r="J31" i="1"/>
  <c r="L31" i="1"/>
  <c r="N31" i="1"/>
  <c r="F24" i="1"/>
  <c r="H24" i="1"/>
  <c r="J24" i="1"/>
  <c r="L24" i="1"/>
  <c r="N24" i="1"/>
  <c r="F19" i="1"/>
  <c r="H19" i="1"/>
  <c r="J19" i="1"/>
  <c r="L19" i="1"/>
  <c r="N19" i="1"/>
  <c r="F17" i="1"/>
  <c r="H17" i="1"/>
  <c r="J17" i="1"/>
  <c r="L17" i="1"/>
  <c r="N17" i="1"/>
  <c r="AO11" i="1"/>
  <c r="AO12" i="1"/>
  <c r="AO13" i="1"/>
  <c r="AO14" i="1"/>
  <c r="AO15" i="1"/>
  <c r="AO16" i="1"/>
  <c r="AO18" i="1"/>
  <c r="AO17" i="1" s="1"/>
  <c r="AO20" i="1"/>
  <c r="AO21" i="1"/>
  <c r="AO22" i="1"/>
  <c r="AO23" i="1"/>
  <c r="AO25" i="1"/>
  <c r="AO26" i="1"/>
  <c r="AO27" i="1"/>
  <c r="AO28" i="1"/>
  <c r="AO29" i="1"/>
  <c r="AO30" i="1"/>
  <c r="AO32" i="1"/>
  <c r="AO33" i="1"/>
  <c r="AO34" i="1"/>
  <c r="AO35" i="1"/>
  <c r="AO37" i="1"/>
  <c r="AO36" i="1" s="1"/>
  <c r="AO39" i="1"/>
  <c r="AO40" i="1"/>
  <c r="AO41" i="1"/>
  <c r="AO42" i="1"/>
  <c r="AO43" i="1"/>
  <c r="AO45" i="1"/>
  <c r="AO46" i="1"/>
  <c r="AO48" i="1"/>
  <c r="AO49" i="1"/>
  <c r="AO51" i="1"/>
  <c r="AO52" i="1"/>
  <c r="AO53" i="1"/>
  <c r="AO54" i="1"/>
  <c r="AO56" i="1"/>
  <c r="AO57" i="1"/>
  <c r="AO59" i="1"/>
  <c r="AO61" i="1"/>
  <c r="AO60" i="1" s="1"/>
  <c r="AO63" i="1"/>
  <c r="AO62" i="1" s="1"/>
  <c r="AO65" i="1"/>
  <c r="AO66" i="1"/>
  <c r="AM11" i="1"/>
  <c r="AM12" i="1"/>
  <c r="AM13" i="1"/>
  <c r="AM14" i="1"/>
  <c r="AM15" i="1"/>
  <c r="AM16" i="1"/>
  <c r="AM18" i="1"/>
  <c r="AM17" i="1" s="1"/>
  <c r="AM20" i="1"/>
  <c r="AM21" i="1"/>
  <c r="AM22" i="1"/>
  <c r="AM23" i="1"/>
  <c r="AM25" i="1"/>
  <c r="AM26" i="1"/>
  <c r="AM27" i="1"/>
  <c r="AM28" i="1"/>
  <c r="AM29" i="1"/>
  <c r="AM30" i="1"/>
  <c r="AM32" i="1"/>
  <c r="AM33" i="1"/>
  <c r="AM34" i="1"/>
  <c r="AM35" i="1"/>
  <c r="AM37" i="1"/>
  <c r="AM36" i="1" s="1"/>
  <c r="AM39" i="1"/>
  <c r="AM40" i="1"/>
  <c r="AM41" i="1"/>
  <c r="AM42" i="1"/>
  <c r="AM43" i="1"/>
  <c r="AM45" i="1"/>
  <c r="AM46" i="1"/>
  <c r="AM48" i="1"/>
  <c r="AM49" i="1"/>
  <c r="AM51" i="1"/>
  <c r="AM52" i="1"/>
  <c r="AM53" i="1"/>
  <c r="AM54" i="1"/>
  <c r="AM56" i="1"/>
  <c r="AM57" i="1"/>
  <c r="AM61" i="1"/>
  <c r="AM60" i="1" s="1"/>
  <c r="AM63" i="1"/>
  <c r="AM62" i="1" s="1"/>
  <c r="AM65" i="1"/>
  <c r="AM66" i="1"/>
  <c r="AK11" i="1"/>
  <c r="AK12" i="1"/>
  <c r="AK13" i="1"/>
  <c r="AK14" i="1"/>
  <c r="AK15" i="1"/>
  <c r="AK16" i="1"/>
  <c r="AK18" i="1"/>
  <c r="AK17" i="1" s="1"/>
  <c r="AK20" i="1"/>
  <c r="AK21" i="1"/>
  <c r="AK22" i="1"/>
  <c r="AK23" i="1"/>
  <c r="AK25" i="1"/>
  <c r="AK26" i="1"/>
  <c r="AK27" i="1"/>
  <c r="AK28" i="1"/>
  <c r="AK29" i="1"/>
  <c r="AK30" i="1"/>
  <c r="AK32" i="1"/>
  <c r="AK33" i="1"/>
  <c r="AK34" i="1"/>
  <c r="AK35" i="1"/>
  <c r="AK37" i="1"/>
  <c r="AK36" i="1" s="1"/>
  <c r="AK39" i="1"/>
  <c r="AK40" i="1"/>
  <c r="AK41" i="1"/>
  <c r="AK42" i="1"/>
  <c r="AK43" i="1"/>
  <c r="AK45" i="1"/>
  <c r="AK46" i="1"/>
  <c r="AK48" i="1"/>
  <c r="AK47" i="1" s="1"/>
  <c r="AK49" i="1"/>
  <c r="AK51" i="1"/>
  <c r="AK52" i="1"/>
  <c r="AK53" i="1"/>
  <c r="AK54" i="1"/>
  <c r="AK56" i="1"/>
  <c r="AK57" i="1"/>
  <c r="AK59" i="1"/>
  <c r="AK61" i="1"/>
  <c r="AK60" i="1" s="1"/>
  <c r="AK63" i="1"/>
  <c r="AK62" i="1" s="1"/>
  <c r="AK65" i="1"/>
  <c r="AK66" i="1"/>
  <c r="AI11" i="1"/>
  <c r="AI12" i="1"/>
  <c r="AI13" i="1"/>
  <c r="AI14" i="1"/>
  <c r="AI15" i="1"/>
  <c r="AI16" i="1"/>
  <c r="AI18" i="1"/>
  <c r="AI17" i="1" s="1"/>
  <c r="AI20" i="1"/>
  <c r="AI21" i="1"/>
  <c r="AI22" i="1"/>
  <c r="AI23" i="1"/>
  <c r="AI25" i="1"/>
  <c r="AI26" i="1"/>
  <c r="AI27" i="1"/>
  <c r="AI28" i="1"/>
  <c r="AI29" i="1"/>
  <c r="AI30" i="1"/>
  <c r="AI32" i="1"/>
  <c r="AI33" i="1"/>
  <c r="AI34" i="1"/>
  <c r="AI35" i="1"/>
  <c r="AI37" i="1"/>
  <c r="AI36" i="1" s="1"/>
  <c r="AI39" i="1"/>
  <c r="AI40" i="1"/>
  <c r="AI41" i="1"/>
  <c r="AI42" i="1"/>
  <c r="AI43" i="1"/>
  <c r="AI45" i="1"/>
  <c r="AI44" i="1" s="1"/>
  <c r="AI46" i="1"/>
  <c r="AI48" i="1"/>
  <c r="AI49" i="1"/>
  <c r="AI51" i="1"/>
  <c r="AI52" i="1"/>
  <c r="AI53" i="1"/>
  <c r="AI54" i="1"/>
  <c r="AI56" i="1"/>
  <c r="AI57" i="1"/>
  <c r="AI59" i="1"/>
  <c r="AI61" i="1"/>
  <c r="AI60" i="1" s="1"/>
  <c r="AI63" i="1"/>
  <c r="AI62" i="1" s="1"/>
  <c r="AI65" i="1"/>
  <c r="AI66" i="1"/>
  <c r="AG11" i="1"/>
  <c r="AG12" i="1"/>
  <c r="AG13" i="1"/>
  <c r="AG14" i="1"/>
  <c r="AG15" i="1"/>
  <c r="AG16" i="1"/>
  <c r="AG18" i="1"/>
  <c r="AG17" i="1" s="1"/>
  <c r="AG20" i="1"/>
  <c r="AG21" i="1"/>
  <c r="AG22" i="1"/>
  <c r="AG23" i="1"/>
  <c r="AG25" i="1"/>
  <c r="AG26" i="1"/>
  <c r="AG27" i="1"/>
  <c r="AG28" i="1"/>
  <c r="AG29" i="1"/>
  <c r="AG30" i="1"/>
  <c r="AG32" i="1"/>
  <c r="AG33" i="1"/>
  <c r="AG34" i="1"/>
  <c r="AG35" i="1"/>
  <c r="AG37" i="1"/>
  <c r="AG36" i="1" s="1"/>
  <c r="AG39" i="1"/>
  <c r="AG40" i="1"/>
  <c r="AG41" i="1"/>
  <c r="AG42" i="1"/>
  <c r="AG43" i="1"/>
  <c r="AG45" i="1"/>
  <c r="AG46" i="1"/>
  <c r="AG48" i="1"/>
  <c r="AG49" i="1"/>
  <c r="AG51" i="1"/>
  <c r="AG52" i="1"/>
  <c r="AG53" i="1"/>
  <c r="AG54" i="1"/>
  <c r="AG56" i="1"/>
  <c r="AG57" i="1"/>
  <c r="AG59" i="1"/>
  <c r="AG61" i="1"/>
  <c r="AG60" i="1" s="1"/>
  <c r="AG63" i="1"/>
  <c r="AG62" i="1" s="1"/>
  <c r="AG65" i="1"/>
  <c r="AG66" i="1"/>
  <c r="AE66" i="1"/>
  <c r="AE11" i="1"/>
  <c r="AE12" i="1"/>
  <c r="AE13" i="1"/>
  <c r="AE14" i="1"/>
  <c r="AE15" i="1"/>
  <c r="AE16" i="1"/>
  <c r="AE18" i="1"/>
  <c r="AE17" i="1" s="1"/>
  <c r="AE20" i="1"/>
  <c r="AE21" i="1"/>
  <c r="AE22" i="1"/>
  <c r="AE23" i="1"/>
  <c r="AE25" i="1"/>
  <c r="AE26" i="1"/>
  <c r="AE27" i="1"/>
  <c r="AE28" i="1"/>
  <c r="AE29" i="1"/>
  <c r="AE30" i="1"/>
  <c r="AE32" i="1"/>
  <c r="AE33" i="1"/>
  <c r="AE34" i="1"/>
  <c r="AE35" i="1"/>
  <c r="AE37" i="1"/>
  <c r="AE36" i="1" s="1"/>
  <c r="AE39" i="1"/>
  <c r="AE40" i="1"/>
  <c r="AE41" i="1"/>
  <c r="AE42" i="1"/>
  <c r="AE43" i="1"/>
  <c r="AE45" i="1"/>
  <c r="AE46" i="1"/>
  <c r="AE48" i="1"/>
  <c r="AE49" i="1"/>
  <c r="AE51" i="1"/>
  <c r="AE52" i="1"/>
  <c r="AE53" i="1"/>
  <c r="AE54" i="1"/>
  <c r="AE56" i="1"/>
  <c r="AE57" i="1"/>
  <c r="AE61" i="1"/>
  <c r="AE60" i="1" s="1"/>
  <c r="AE63" i="1"/>
  <c r="AE62" i="1" s="1"/>
  <c r="AE65" i="1"/>
  <c r="AC11" i="1"/>
  <c r="AC12" i="1"/>
  <c r="AC13" i="1"/>
  <c r="AC14" i="1"/>
  <c r="AC15" i="1"/>
  <c r="AC16" i="1"/>
  <c r="AC18" i="1"/>
  <c r="AC17" i="1" s="1"/>
  <c r="AC20" i="1"/>
  <c r="AC21" i="1"/>
  <c r="AC22" i="1"/>
  <c r="AC23" i="1"/>
  <c r="AC25" i="1"/>
  <c r="AC26" i="1"/>
  <c r="AC27" i="1"/>
  <c r="AC28" i="1"/>
  <c r="AC29" i="1"/>
  <c r="AC30" i="1"/>
  <c r="AC32" i="1"/>
  <c r="AC33" i="1"/>
  <c r="AC34" i="1"/>
  <c r="AC35" i="1"/>
  <c r="AC37" i="1"/>
  <c r="AC36" i="1" s="1"/>
  <c r="AC39" i="1"/>
  <c r="AC40" i="1"/>
  <c r="AC41" i="1"/>
  <c r="AC42" i="1"/>
  <c r="AC43" i="1"/>
  <c r="AC45" i="1"/>
  <c r="AC46" i="1"/>
  <c r="AC48" i="1"/>
  <c r="AC49" i="1"/>
  <c r="AC51" i="1"/>
  <c r="AC52" i="1"/>
  <c r="AC53" i="1"/>
  <c r="AC54" i="1"/>
  <c r="AC56" i="1"/>
  <c r="AC57" i="1"/>
  <c r="AC59" i="1"/>
  <c r="AC61" i="1"/>
  <c r="AC60" i="1" s="1"/>
  <c r="AC63" i="1"/>
  <c r="AC62" i="1" s="1"/>
  <c r="AC65" i="1"/>
  <c r="AC66" i="1"/>
  <c r="Y11" i="1"/>
  <c r="Y12" i="1"/>
  <c r="Y13" i="1"/>
  <c r="Y14" i="1"/>
  <c r="Y15" i="1"/>
  <c r="Y16" i="1"/>
  <c r="Y18" i="1"/>
  <c r="Y17" i="1" s="1"/>
  <c r="Y20" i="1"/>
  <c r="Y21" i="1"/>
  <c r="Y22" i="1"/>
  <c r="Y23" i="1"/>
  <c r="Y25" i="1"/>
  <c r="Y26" i="1"/>
  <c r="Y27" i="1"/>
  <c r="Y28" i="1"/>
  <c r="Y29" i="1"/>
  <c r="Y30" i="1"/>
  <c r="Y32" i="1"/>
  <c r="Y33" i="1"/>
  <c r="Y34" i="1"/>
  <c r="Y35" i="1"/>
  <c r="Y37" i="1"/>
  <c r="Y36" i="1" s="1"/>
  <c r="Y39" i="1"/>
  <c r="Y40" i="1"/>
  <c r="Y41" i="1"/>
  <c r="Y42" i="1"/>
  <c r="Y43" i="1"/>
  <c r="Y45" i="1"/>
  <c r="Y46" i="1"/>
  <c r="Y48" i="1"/>
  <c r="Y49" i="1"/>
  <c r="Y51" i="1"/>
  <c r="Y52" i="1"/>
  <c r="Y53" i="1"/>
  <c r="Y54" i="1"/>
  <c r="Y56" i="1"/>
  <c r="Y57" i="1"/>
  <c r="Y59" i="1"/>
  <c r="Y61" i="1"/>
  <c r="Y60" i="1" s="1"/>
  <c r="Y63" i="1"/>
  <c r="Y62" i="1" s="1"/>
  <c r="Y65" i="1"/>
  <c r="Y66" i="1"/>
  <c r="W11" i="1"/>
  <c r="W12" i="1"/>
  <c r="W13" i="1"/>
  <c r="W14" i="1"/>
  <c r="W15" i="1"/>
  <c r="W16" i="1"/>
  <c r="W18" i="1"/>
  <c r="W17" i="1" s="1"/>
  <c r="W20" i="1"/>
  <c r="W21" i="1"/>
  <c r="W22" i="1"/>
  <c r="W23" i="1"/>
  <c r="W25" i="1"/>
  <c r="W26" i="1"/>
  <c r="W27" i="1"/>
  <c r="W28" i="1"/>
  <c r="W29" i="1"/>
  <c r="W30" i="1"/>
  <c r="W32" i="1"/>
  <c r="W33" i="1"/>
  <c r="W34" i="1"/>
  <c r="W35" i="1"/>
  <c r="W37" i="1"/>
  <c r="W36" i="1" s="1"/>
  <c r="W39" i="1"/>
  <c r="W40" i="1"/>
  <c r="W41" i="1"/>
  <c r="W42" i="1"/>
  <c r="W43" i="1"/>
  <c r="W45" i="1"/>
  <c r="W46" i="1"/>
  <c r="W48" i="1"/>
  <c r="W49" i="1"/>
  <c r="W51" i="1"/>
  <c r="W52" i="1"/>
  <c r="W53" i="1"/>
  <c r="W54" i="1"/>
  <c r="W56" i="1"/>
  <c r="W57" i="1"/>
  <c r="W59" i="1"/>
  <c r="W61" i="1"/>
  <c r="W60" i="1" s="1"/>
  <c r="W63" i="1"/>
  <c r="W62" i="1" s="1"/>
  <c r="W65" i="1"/>
  <c r="W66" i="1"/>
  <c r="U11" i="1"/>
  <c r="U12" i="1"/>
  <c r="U13" i="1"/>
  <c r="U14" i="1"/>
  <c r="U15" i="1"/>
  <c r="U16" i="1"/>
  <c r="U18" i="1"/>
  <c r="U17" i="1" s="1"/>
  <c r="U20" i="1"/>
  <c r="U19" i="1" s="1"/>
  <c r="U21" i="1"/>
  <c r="U22" i="1"/>
  <c r="U23" i="1"/>
  <c r="U25" i="1"/>
  <c r="U26" i="1"/>
  <c r="U27" i="1"/>
  <c r="U28" i="1"/>
  <c r="U29" i="1"/>
  <c r="U30" i="1"/>
  <c r="U32" i="1"/>
  <c r="U33" i="1"/>
  <c r="U34" i="1"/>
  <c r="U35" i="1"/>
  <c r="U37" i="1"/>
  <c r="U36" i="1" s="1"/>
  <c r="U39" i="1"/>
  <c r="U40" i="1"/>
  <c r="U41" i="1"/>
  <c r="U42" i="1"/>
  <c r="U43" i="1"/>
  <c r="U45" i="1"/>
  <c r="U44" i="1" s="1"/>
  <c r="U46" i="1"/>
  <c r="U48" i="1"/>
  <c r="U49" i="1"/>
  <c r="U51" i="1"/>
  <c r="U50" i="1" s="1"/>
  <c r="U52" i="1"/>
  <c r="U53" i="1"/>
  <c r="U54" i="1"/>
  <c r="U56" i="1"/>
  <c r="U57" i="1"/>
  <c r="U59" i="1"/>
  <c r="U61" i="1"/>
  <c r="U60" i="1" s="1"/>
  <c r="U63" i="1"/>
  <c r="U62" i="1" s="1"/>
  <c r="U65" i="1"/>
  <c r="S11" i="1"/>
  <c r="S12" i="1"/>
  <c r="S13" i="1"/>
  <c r="S14" i="1"/>
  <c r="S15" i="1"/>
  <c r="S16" i="1"/>
  <c r="S18" i="1"/>
  <c r="S17" i="1" s="1"/>
  <c r="S20" i="1"/>
  <c r="S21" i="1"/>
  <c r="S22" i="1"/>
  <c r="S23" i="1"/>
  <c r="S25" i="1"/>
  <c r="S26" i="1"/>
  <c r="S27" i="1"/>
  <c r="S28" i="1"/>
  <c r="S29" i="1"/>
  <c r="S30" i="1"/>
  <c r="S32" i="1"/>
  <c r="S33" i="1"/>
  <c r="S34" i="1"/>
  <c r="S35" i="1"/>
  <c r="S37" i="1"/>
  <c r="S36" i="1" s="1"/>
  <c r="S39" i="1"/>
  <c r="S40" i="1"/>
  <c r="S41" i="1"/>
  <c r="S42" i="1"/>
  <c r="S43" i="1"/>
  <c r="S45" i="1"/>
  <c r="S46" i="1"/>
  <c r="S48" i="1"/>
  <c r="S49" i="1"/>
  <c r="S51" i="1"/>
  <c r="S52" i="1"/>
  <c r="S53" i="1"/>
  <c r="S54" i="1"/>
  <c r="S56" i="1"/>
  <c r="S57" i="1"/>
  <c r="S59" i="1"/>
  <c r="S61" i="1"/>
  <c r="S60" i="1" s="1"/>
  <c r="S63" i="1"/>
  <c r="S62" i="1" s="1"/>
  <c r="S65" i="1"/>
  <c r="Q11" i="1"/>
  <c r="Q12" i="1"/>
  <c r="Q13" i="1"/>
  <c r="Q14" i="1"/>
  <c r="Q15" i="1"/>
  <c r="Q16" i="1"/>
  <c r="Q18" i="1"/>
  <c r="Q17" i="1" s="1"/>
  <c r="Q20" i="1"/>
  <c r="Q21" i="1"/>
  <c r="Q22" i="1"/>
  <c r="Q23" i="1"/>
  <c r="Q25" i="1"/>
  <c r="Q26" i="1"/>
  <c r="Q27" i="1"/>
  <c r="Q28" i="1"/>
  <c r="Q29" i="1"/>
  <c r="Q30" i="1"/>
  <c r="Q32" i="1"/>
  <c r="Q33" i="1"/>
  <c r="Q34" i="1"/>
  <c r="Q35" i="1"/>
  <c r="Q37" i="1"/>
  <c r="Q36" i="1" s="1"/>
  <c r="Q39" i="1"/>
  <c r="Q40" i="1"/>
  <c r="Q41" i="1"/>
  <c r="Q42" i="1"/>
  <c r="Q43" i="1"/>
  <c r="Q45" i="1"/>
  <c r="Q46" i="1"/>
  <c r="Q48" i="1"/>
  <c r="Q49" i="1"/>
  <c r="Q51" i="1"/>
  <c r="Q52" i="1"/>
  <c r="Q53" i="1"/>
  <c r="Q54" i="1"/>
  <c r="Q56" i="1"/>
  <c r="Q57" i="1"/>
  <c r="Q59" i="1"/>
  <c r="Q61" i="1"/>
  <c r="Q60" i="1" s="1"/>
  <c r="Q63" i="1"/>
  <c r="Q62" i="1" s="1"/>
  <c r="Q65" i="1"/>
  <c r="Q66" i="1"/>
  <c r="O11" i="1"/>
  <c r="O12" i="1"/>
  <c r="O13" i="1"/>
  <c r="O14" i="1"/>
  <c r="O15" i="1"/>
  <c r="O16" i="1"/>
  <c r="O18" i="1"/>
  <c r="O17" i="1" s="1"/>
  <c r="O20" i="1"/>
  <c r="O21" i="1"/>
  <c r="O22" i="1"/>
  <c r="O23" i="1"/>
  <c r="O25" i="1"/>
  <c r="O26" i="1"/>
  <c r="O27" i="1"/>
  <c r="O28" i="1"/>
  <c r="O29" i="1"/>
  <c r="O30" i="1"/>
  <c r="O32" i="1"/>
  <c r="O33" i="1"/>
  <c r="O34" i="1"/>
  <c r="O35" i="1"/>
  <c r="O37" i="1"/>
  <c r="O36" i="1" s="1"/>
  <c r="O39" i="1"/>
  <c r="O40" i="1"/>
  <c r="O41" i="1"/>
  <c r="O42" i="1"/>
  <c r="O43" i="1"/>
  <c r="O45" i="1"/>
  <c r="O44" i="1" s="1"/>
  <c r="O46" i="1"/>
  <c r="O48" i="1"/>
  <c r="O47" i="1" s="1"/>
  <c r="O49" i="1"/>
  <c r="O51" i="1"/>
  <c r="O52" i="1"/>
  <c r="O53" i="1"/>
  <c r="O54" i="1"/>
  <c r="O56" i="1"/>
  <c r="O57" i="1"/>
  <c r="O59" i="1"/>
  <c r="O61" i="1"/>
  <c r="O60" i="1" s="1"/>
  <c r="O63" i="1"/>
  <c r="O62" i="1" s="1"/>
  <c r="O65" i="1"/>
  <c r="O66" i="1"/>
  <c r="M11" i="1"/>
  <c r="M12" i="1"/>
  <c r="M13" i="1"/>
  <c r="M14" i="1"/>
  <c r="M15" i="1"/>
  <c r="M16" i="1"/>
  <c r="M18" i="1"/>
  <c r="M17" i="1" s="1"/>
  <c r="M20" i="1"/>
  <c r="M21" i="1"/>
  <c r="M22" i="1"/>
  <c r="M23" i="1"/>
  <c r="M25" i="1"/>
  <c r="M26" i="1"/>
  <c r="M27" i="1"/>
  <c r="M28" i="1"/>
  <c r="M29" i="1"/>
  <c r="M30" i="1"/>
  <c r="M32" i="1"/>
  <c r="M33" i="1"/>
  <c r="M34" i="1"/>
  <c r="M35" i="1"/>
  <c r="M37" i="1"/>
  <c r="M36" i="1" s="1"/>
  <c r="M39" i="1"/>
  <c r="M40" i="1"/>
  <c r="M41" i="1"/>
  <c r="M42" i="1"/>
  <c r="M43" i="1"/>
  <c r="M45" i="1"/>
  <c r="M46" i="1"/>
  <c r="M48" i="1"/>
  <c r="M47" i="1" s="1"/>
  <c r="M49" i="1"/>
  <c r="M51" i="1"/>
  <c r="M52" i="1"/>
  <c r="M53" i="1"/>
  <c r="M54" i="1"/>
  <c r="M56" i="1"/>
  <c r="M57" i="1"/>
  <c r="M59" i="1"/>
  <c r="M61" i="1"/>
  <c r="M60" i="1" s="1"/>
  <c r="M63" i="1"/>
  <c r="M62" i="1" s="1"/>
  <c r="M65" i="1"/>
  <c r="M66" i="1"/>
  <c r="K11" i="1"/>
  <c r="K12" i="1"/>
  <c r="K13" i="1"/>
  <c r="K14" i="1"/>
  <c r="K15" i="1"/>
  <c r="K16" i="1"/>
  <c r="K18" i="1"/>
  <c r="K17" i="1" s="1"/>
  <c r="K20" i="1"/>
  <c r="K21" i="1"/>
  <c r="K22" i="1"/>
  <c r="K23" i="1"/>
  <c r="K25" i="1"/>
  <c r="K26" i="1"/>
  <c r="K27" i="1"/>
  <c r="K28" i="1"/>
  <c r="K29" i="1"/>
  <c r="K30" i="1"/>
  <c r="K32" i="1"/>
  <c r="K33" i="1"/>
  <c r="K34" i="1"/>
  <c r="K35" i="1"/>
  <c r="K37" i="1"/>
  <c r="K36" i="1" s="1"/>
  <c r="K39" i="1"/>
  <c r="K40" i="1"/>
  <c r="K41" i="1"/>
  <c r="K42" i="1"/>
  <c r="K43" i="1"/>
  <c r="K45" i="1"/>
  <c r="K46" i="1"/>
  <c r="K48" i="1"/>
  <c r="K47" i="1" s="1"/>
  <c r="K49" i="1"/>
  <c r="K51" i="1"/>
  <c r="K52" i="1"/>
  <c r="K53" i="1"/>
  <c r="K54" i="1"/>
  <c r="K56" i="1"/>
  <c r="K55" i="1" s="1"/>
  <c r="K57" i="1"/>
  <c r="K59" i="1"/>
  <c r="K61" i="1"/>
  <c r="K60" i="1" s="1"/>
  <c r="K63" i="1"/>
  <c r="K62" i="1" s="1"/>
  <c r="K65" i="1"/>
  <c r="K66" i="1"/>
  <c r="I11" i="1"/>
  <c r="I12" i="1"/>
  <c r="I13" i="1"/>
  <c r="I14" i="1"/>
  <c r="I15" i="1"/>
  <c r="I16" i="1"/>
  <c r="I18" i="1"/>
  <c r="I17" i="1" s="1"/>
  <c r="I20" i="1"/>
  <c r="I21" i="1"/>
  <c r="I22" i="1"/>
  <c r="I23" i="1"/>
  <c r="I25" i="1"/>
  <c r="I26" i="1"/>
  <c r="I27" i="1"/>
  <c r="I28" i="1"/>
  <c r="I29" i="1"/>
  <c r="I30" i="1"/>
  <c r="I32" i="1"/>
  <c r="I33" i="1"/>
  <c r="I34" i="1"/>
  <c r="I35" i="1"/>
  <c r="I37" i="1"/>
  <c r="I36" i="1" s="1"/>
  <c r="I39" i="1"/>
  <c r="I40" i="1"/>
  <c r="I41" i="1"/>
  <c r="I42" i="1"/>
  <c r="I43" i="1"/>
  <c r="I45" i="1"/>
  <c r="I46" i="1"/>
  <c r="I48" i="1"/>
  <c r="I49" i="1"/>
  <c r="I51" i="1"/>
  <c r="I52" i="1"/>
  <c r="I53" i="1"/>
  <c r="I54" i="1"/>
  <c r="I56" i="1"/>
  <c r="I57" i="1"/>
  <c r="I59" i="1"/>
  <c r="I55" i="1" s="1"/>
  <c r="I61" i="1"/>
  <c r="I60" i="1" s="1"/>
  <c r="I63" i="1"/>
  <c r="I62" i="1" s="1"/>
  <c r="I65" i="1"/>
  <c r="I64" i="1" s="1"/>
  <c r="I66" i="1"/>
  <c r="G11" i="1"/>
  <c r="G12" i="1"/>
  <c r="G13" i="1"/>
  <c r="G14" i="1"/>
  <c r="G15" i="1"/>
  <c r="G16" i="1"/>
  <c r="G18" i="1"/>
  <c r="G17" i="1" s="1"/>
  <c r="G20" i="1"/>
  <c r="G21" i="1"/>
  <c r="G22" i="1"/>
  <c r="G23" i="1"/>
  <c r="G25" i="1"/>
  <c r="G26" i="1"/>
  <c r="G27" i="1"/>
  <c r="G28" i="1"/>
  <c r="G29" i="1"/>
  <c r="G30" i="1"/>
  <c r="G32" i="1"/>
  <c r="G33" i="1"/>
  <c r="G34" i="1"/>
  <c r="G35" i="1"/>
  <c r="G37" i="1"/>
  <c r="G36" i="1" s="1"/>
  <c r="G39" i="1"/>
  <c r="G40" i="1"/>
  <c r="G41" i="1"/>
  <c r="G42" i="1"/>
  <c r="G43" i="1"/>
  <c r="G45" i="1"/>
  <c r="G46" i="1"/>
  <c r="G48" i="1"/>
  <c r="G47" i="1" s="1"/>
  <c r="G49" i="1"/>
  <c r="G51" i="1"/>
  <c r="G52" i="1"/>
  <c r="G53" i="1"/>
  <c r="G54" i="1"/>
  <c r="G56" i="1"/>
  <c r="G57" i="1"/>
  <c r="G59" i="1"/>
  <c r="G55" i="1" s="1"/>
  <c r="G61" i="1"/>
  <c r="G60" i="1" s="1"/>
  <c r="G63" i="1"/>
  <c r="G62" i="1" s="1"/>
  <c r="G65" i="1"/>
  <c r="G66" i="1"/>
  <c r="E66" i="1"/>
  <c r="E65" i="1"/>
  <c r="E63" i="1"/>
  <c r="E62" i="1" s="1"/>
  <c r="E61" i="1"/>
  <c r="E60" i="1" s="1"/>
  <c r="E59" i="1"/>
  <c r="E57" i="1"/>
  <c r="E56" i="1"/>
  <c r="E54" i="1"/>
  <c r="E53" i="1"/>
  <c r="E52" i="1"/>
  <c r="E51" i="1"/>
  <c r="E49" i="1"/>
  <c r="E48" i="1"/>
  <c r="E46" i="1"/>
  <c r="E45" i="1"/>
  <c r="E43" i="1"/>
  <c r="E42" i="1"/>
  <c r="E41" i="1"/>
  <c r="E40" i="1"/>
  <c r="E39" i="1"/>
  <c r="E37" i="1"/>
  <c r="E36" i="1" s="1"/>
  <c r="E35" i="1"/>
  <c r="E34" i="1"/>
  <c r="E33" i="1"/>
  <c r="E32" i="1"/>
  <c r="E30" i="1"/>
  <c r="E29" i="1"/>
  <c r="E28" i="1"/>
  <c r="E27" i="1"/>
  <c r="E26" i="1"/>
  <c r="E25" i="1"/>
  <c r="E23" i="1"/>
  <c r="E22" i="1"/>
  <c r="E21" i="1"/>
  <c r="E20" i="1"/>
  <c r="E18" i="1"/>
  <c r="E17" i="1" s="1"/>
  <c r="E16" i="1"/>
  <c r="E15" i="1"/>
  <c r="E14" i="1"/>
  <c r="E13" i="1"/>
  <c r="E12" i="1"/>
  <c r="E11" i="1"/>
  <c r="AO10" i="1"/>
  <c r="AM10" i="1"/>
  <c r="AK10" i="1"/>
  <c r="AK9" i="1" s="1"/>
  <c r="AI10" i="1"/>
  <c r="AG10" i="1"/>
  <c r="AE10" i="1"/>
  <c r="AC10" i="1"/>
  <c r="AA10" i="1"/>
  <c r="Y10" i="1"/>
  <c r="W10" i="1"/>
  <c r="U10" i="1"/>
  <c r="S10" i="1"/>
  <c r="Q10" i="1"/>
  <c r="O10" i="1"/>
  <c r="M10" i="1"/>
  <c r="K10" i="1"/>
  <c r="I10" i="1"/>
  <c r="G10" i="1"/>
  <c r="E10" i="1"/>
  <c r="N9" i="1"/>
  <c r="L9" i="1"/>
  <c r="J9" i="1"/>
  <c r="H9" i="1"/>
  <c r="F9" i="1"/>
  <c r="AO47" i="1" l="1"/>
  <c r="AO31" i="1"/>
  <c r="AO64" i="1"/>
  <c r="AM47" i="1"/>
  <c r="AM31" i="1"/>
  <c r="AO55" i="1"/>
  <c r="AO50" i="1"/>
  <c r="AO44" i="1"/>
  <c r="AO24" i="1"/>
  <c r="AO19" i="1"/>
  <c r="AO38" i="1"/>
  <c r="AM44" i="1"/>
  <c r="AM50" i="1"/>
  <c r="AM38" i="1"/>
  <c r="AM24" i="1"/>
  <c r="AM64" i="1"/>
  <c r="AM55" i="1"/>
  <c r="AM19" i="1"/>
  <c r="AI55" i="1"/>
  <c r="AK44" i="1"/>
  <c r="AK31" i="1"/>
  <c r="AK64" i="1"/>
  <c r="AK55" i="1"/>
  <c r="AK50" i="1"/>
  <c r="AK24" i="1"/>
  <c r="AK19" i="1"/>
  <c r="AK38" i="1"/>
  <c r="AI64" i="1"/>
  <c r="AI38" i="1"/>
  <c r="AG55" i="1"/>
  <c r="AG50" i="1"/>
  <c r="AG44" i="1"/>
  <c r="AG19" i="1"/>
  <c r="AI47" i="1"/>
  <c r="AI31" i="1"/>
  <c r="AI9" i="1"/>
  <c r="AI50" i="1"/>
  <c r="AI24" i="1"/>
  <c r="AI19" i="1"/>
  <c r="AG47" i="1"/>
  <c r="AE47" i="1"/>
  <c r="AG64" i="1"/>
  <c r="AG24" i="1"/>
  <c r="AG38" i="1"/>
  <c r="AG31" i="1"/>
  <c r="AE64" i="1"/>
  <c r="AE31" i="1"/>
  <c r="AC55" i="1"/>
  <c r="AC44" i="1"/>
  <c r="AC19" i="1"/>
  <c r="AE55" i="1"/>
  <c r="AE50" i="1"/>
  <c r="AE44" i="1"/>
  <c r="AE24" i="1"/>
  <c r="AE19" i="1"/>
  <c r="AE38" i="1"/>
  <c r="AC64" i="1"/>
  <c r="AC50" i="1"/>
  <c r="AC24" i="1"/>
  <c r="AC38" i="1"/>
  <c r="AC47" i="1"/>
  <c r="AC31" i="1"/>
  <c r="Y64" i="1"/>
  <c r="Y47" i="1"/>
  <c r="Y31" i="1"/>
  <c r="W47" i="1"/>
  <c r="Y55" i="1"/>
  <c r="Y50" i="1"/>
  <c r="Y44" i="1"/>
  <c r="Y24" i="1"/>
  <c r="Y19" i="1"/>
  <c r="Y38" i="1"/>
  <c r="U55" i="1"/>
  <c r="W31" i="1"/>
  <c r="W64" i="1"/>
  <c r="W55" i="1"/>
  <c r="W50" i="1"/>
  <c r="W44" i="1"/>
  <c r="W24" i="1"/>
  <c r="W19" i="1"/>
  <c r="W38" i="1"/>
  <c r="S47" i="1"/>
  <c r="S9" i="1"/>
  <c r="U47" i="1"/>
  <c r="U31" i="1"/>
  <c r="S50" i="1"/>
  <c r="S44" i="1"/>
  <c r="U24" i="1"/>
  <c r="U38" i="1"/>
  <c r="S55" i="1"/>
  <c r="S19" i="1"/>
  <c r="Q55" i="1"/>
  <c r="Q50" i="1"/>
  <c r="Q44" i="1"/>
  <c r="S24" i="1"/>
  <c r="Q47" i="1"/>
  <c r="S38" i="1"/>
  <c r="S31" i="1"/>
  <c r="Q24" i="1"/>
  <c r="Q19" i="1"/>
  <c r="Q9" i="1"/>
  <c r="Q38" i="1"/>
  <c r="O50" i="1"/>
  <c r="O19" i="1"/>
  <c r="Q31" i="1"/>
  <c r="Q64" i="1"/>
  <c r="O64" i="1"/>
  <c r="O55" i="1"/>
  <c r="O38" i="1"/>
  <c r="O31" i="1"/>
  <c r="O24" i="1"/>
  <c r="M9" i="1"/>
  <c r="M64" i="1"/>
  <c r="M55" i="1"/>
  <c r="M50" i="1"/>
  <c r="M44" i="1"/>
  <c r="K44" i="1"/>
  <c r="M38" i="1"/>
  <c r="M31" i="1"/>
  <c r="M24" i="1"/>
  <c r="M19" i="1"/>
  <c r="K64" i="1"/>
  <c r="K50" i="1"/>
  <c r="I44" i="1"/>
  <c r="K38" i="1"/>
  <c r="K31" i="1"/>
  <c r="K24" i="1"/>
  <c r="K19" i="1"/>
  <c r="E47" i="1"/>
  <c r="AC9" i="1"/>
  <c r="AO9" i="1"/>
  <c r="U9" i="1"/>
  <c r="Y9" i="1"/>
  <c r="K9" i="1"/>
  <c r="O9" i="1"/>
  <c r="AM9" i="1"/>
  <c r="I47" i="1"/>
  <c r="W9" i="1"/>
  <c r="AE9" i="1"/>
  <c r="I50" i="1"/>
  <c r="G44" i="1"/>
  <c r="I38" i="1"/>
  <c r="I31" i="1"/>
  <c r="I24" i="1"/>
  <c r="I19" i="1"/>
  <c r="I9" i="1"/>
  <c r="G64" i="1"/>
  <c r="G50" i="1"/>
  <c r="E44" i="1"/>
  <c r="G38" i="1"/>
  <c r="G31" i="1"/>
  <c r="G24" i="1"/>
  <c r="G19" i="1"/>
  <c r="G9" i="1"/>
  <c r="E31" i="1"/>
  <c r="E9" i="1"/>
  <c r="E19" i="1"/>
  <c r="E24" i="1"/>
  <c r="E50" i="1"/>
  <c r="E64" i="1"/>
  <c r="E38" i="1"/>
  <c r="AG9" i="1"/>
  <c r="AA66" i="1"/>
  <c r="AA65" i="1"/>
  <c r="AA64" i="1" s="1"/>
  <c r="AA63" i="1"/>
  <c r="AA62" i="1" s="1"/>
  <c r="AA61" i="1"/>
  <c r="AA60" i="1" s="1"/>
  <c r="AA59" i="1"/>
  <c r="AA57" i="1"/>
  <c r="AA56" i="1"/>
  <c r="AA54" i="1"/>
  <c r="AA53" i="1"/>
  <c r="AA52" i="1"/>
  <c r="AA51" i="1"/>
  <c r="AA49" i="1"/>
  <c r="AA48" i="1"/>
  <c r="AA46" i="1"/>
  <c r="AA45" i="1"/>
  <c r="AA43" i="1"/>
  <c r="AA42" i="1"/>
  <c r="AA41" i="1"/>
  <c r="AA40" i="1"/>
  <c r="AA39" i="1"/>
  <c r="AA37" i="1"/>
  <c r="AA36" i="1" s="1"/>
  <c r="AA35" i="1"/>
  <c r="AA34" i="1"/>
  <c r="AA33" i="1"/>
  <c r="AA32" i="1"/>
  <c r="AA30" i="1"/>
  <c r="AA29" i="1"/>
  <c r="AA28" i="1"/>
  <c r="AA27" i="1"/>
  <c r="AA26" i="1"/>
  <c r="AA25" i="1"/>
  <c r="AA23" i="1"/>
  <c r="AA21" i="1"/>
  <c r="AA20" i="1"/>
  <c r="AA18" i="1"/>
  <c r="AA17" i="1" s="1"/>
  <c r="AA16" i="1"/>
  <c r="AA15" i="1"/>
  <c r="AA14" i="1"/>
  <c r="AA13" i="1"/>
  <c r="AA12" i="1"/>
  <c r="AA11" i="1"/>
  <c r="U66" i="1"/>
  <c r="U64" i="1" s="1"/>
  <c r="S66" i="1"/>
  <c r="S64" i="1" s="1"/>
  <c r="AA19" i="1" l="1"/>
  <c r="AA47" i="1"/>
  <c r="AA55" i="1"/>
  <c r="AA9" i="1"/>
  <c r="AA31" i="1"/>
  <c r="AA38" i="1"/>
  <c r="AA24" i="1"/>
  <c r="AA44" i="1"/>
  <c r="AA50" i="1"/>
  <c r="J67" i="1"/>
  <c r="N67" i="1"/>
  <c r="L67" i="1"/>
  <c r="H67" i="1"/>
  <c r="F67" i="1"/>
  <c r="U67" i="1" l="1"/>
  <c r="AE67" i="1"/>
  <c r="I67" i="1"/>
  <c r="AA67" i="1"/>
  <c r="S67" i="1"/>
  <c r="AK67" i="1"/>
  <c r="Y67" i="1"/>
  <c r="AO67" i="1"/>
  <c r="AM67" i="1"/>
  <c r="AI67" i="1"/>
  <c r="AG67" i="1"/>
  <c r="AC67" i="1"/>
  <c r="W67" i="1"/>
  <c r="Q67" i="1"/>
  <c r="O67" i="1"/>
  <c r="M67" i="1"/>
  <c r="K67" i="1"/>
  <c r="G67" i="1"/>
  <c r="E67" i="1" l="1"/>
  <c r="D67" i="1"/>
</calcChain>
</file>

<file path=xl/sharedStrings.xml><?xml version="1.0" encoding="utf-8"?>
<sst xmlns="http://schemas.openxmlformats.org/spreadsheetml/2006/main" count="226" uniqueCount="101">
  <si>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</si>
  <si>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</si>
  <si>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</si>
  <si>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</si>
  <si>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</si>
  <si>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</si>
  <si>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</si>
  <si>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</si>
  <si>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</si>
  <si>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</si>
  <si>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</si>
  <si>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</si>
  <si>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</si>
  <si>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</si>
  <si>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</si>
  <si>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</si>
  <si>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</si>
  <si>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</si>
  <si>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</si>
  <si>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</si>
  <si>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</si>
  <si>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</si>
  <si>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</si>
  <si>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</si>
  <si>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</si>
  <si>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</si>
  <si>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</si>
  <si>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</si>
  <si>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</si>
  <si>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</si>
  <si>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</si>
  <si>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</si>
  <si>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</si>
  <si>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</si>
  <si>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</si>
  <si>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</si>
  <si>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</si>
  <si>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</si>
  <si>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</si>
  <si>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</si>
  <si>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</si>
  <si>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</si>
  <si>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</si>
  <si>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</si>
  <si>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</si>
  <si>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</si>
  <si>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</si>
  <si>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</si>
  <si>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</si>
  <si>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</si>
  <si>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</si>
  <si>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</si>
  <si>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</si>
  <si>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</si>
  <si>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</si>
  <si>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</si>
  <si>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</si>
  <si>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</si>
  <si>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</si>
  <si>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</si>
  <si>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</si>
  <si>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</si>
  <si>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</si>
  <si>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</si>
  <si>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</si>
  <si>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</si>
  <si>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</si>
  <si>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</si>
  <si>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</si>
  <si>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</si>
  <si>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</si>
  <si>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</si>
  <si>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Санитарно-эпидемиологическое благополучие</t>
  </si>
  <si>
    <t>ИТОГО</t>
  </si>
  <si>
    <t>Изменения</t>
  </si>
  <si>
    <t xml:space="preserve"> </t>
  </si>
  <si>
    <t>(в рублях)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</si>
  <si>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</si>
  <si>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</si>
  <si>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Сведения о внесенных изменениях в решение Думы Кондинского районаот 23 декабря 2022 года № 962 "О бюджете муниципального образования Кондинский район на 2023 год и на плановый период 2024 и 2025 годов" (расходы)</t>
  </si>
  <si>
    <t>Первоначальный бюджет
РД от 23.12.2022 № 962</t>
  </si>
  <si>
    <t>РД от 24.01.2023 № 974</t>
  </si>
  <si>
    <t>РД от 28.02.2023 № 987</t>
  </si>
  <si>
    <t>РД от 17.03.2023 № 1001</t>
  </si>
  <si>
    <t>РД от 27.03.2023 № 1007</t>
  </si>
  <si>
    <t>РД от 27.04.2023 № 1008</t>
  </si>
  <si>
    <t>РД от 19.05.2023 № 1021</t>
  </si>
  <si>
    <t>РД от 27.06.2023 № 1033</t>
  </si>
  <si>
    <t>РД от 18.07.2023 № 1041</t>
  </si>
  <si>
    <t>РД от 31.07.2023 № 1043</t>
  </si>
  <si>
    <t>РД от 24.08.2023 № 1045</t>
  </si>
  <si>
    <t>РД от 19.09.2023 № 1054</t>
  </si>
  <si>
    <t>РД от 03.10.2023 № 1059</t>
  </si>
  <si>
    <t>РД от 19.10.2023 № 1062</t>
  </si>
  <si>
    <t>РД от 09.11.2023 № 1066</t>
  </si>
  <si>
    <t>РД от 17.11.2023 №  1090</t>
  </si>
  <si>
    <t>РД от 28.11.2023 № 1092</t>
  </si>
  <si>
    <t>РД от 20.12.2023 № 1095</t>
  </si>
  <si>
    <t>РД от 26.12.2023 № 1099</t>
  </si>
  <si>
    <t>РД от 29.12.2023 № 1106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</si>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</sst>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#,##0.00_ ;[Red]\-#,##0.00\ "/>
    <numFmt numFmtId="166" formatCode="#,##0.00;[Red]\-#,##0.00;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</cellStyleXfs>
  <cellXfs count="36">
    <xf numFmtId="0" fontId="0" fillId="0" borderId="0" xfId="0"/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166" fontId="6" fillId="0" borderId="2" xfId="5" applyNumberFormat="1" applyFont="1" applyFill="1" applyBorder="1" applyAlignment="1" applyProtection="1">
      <protection hidden="1"/>
    </xf>
    <xf numFmtId="166" fontId="6" fillId="0" borderId="2" xfId="4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right" vertical="center"/>
    </xf>
    <xf numFmtId="166" fontId="6" fillId="0" borderId="2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49" fontId="6" fillId="0" borderId="2" xfId="1" applyNumberFormat="1" applyFont="1" applyFill="1" applyBorder="1" applyAlignment="1" applyProtection="1">
      <protection hidden="1"/>
    </xf>
    <xf numFmtId="165" fontId="7" fillId="0" borderId="2" xfId="2" applyNumberFormat="1" applyFont="1" applyFill="1" applyBorder="1" applyAlignment="1" applyProtection="1">
      <alignment wrapText="1"/>
      <protection hidden="1"/>
    </xf>
    <xf numFmtId="4" fontId="7" fillId="0" borderId="2" xfId="2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/>
    <xf numFmtId="164" fontId="6" fillId="0" borderId="2" xfId="1" applyNumberFormat="1" applyFont="1" applyFill="1" applyBorder="1" applyAlignment="1" applyProtection="1">
      <alignment wrapText="1"/>
      <protection hidden="1"/>
    </xf>
    <xf numFmtId="49" fontId="6" fillId="0" borderId="2" xfId="1" applyNumberFormat="1" applyFont="1" applyFill="1" applyBorder="1" applyAlignment="1" applyProtection="1">
      <alignment wrapText="1"/>
      <protection hidden="1"/>
    </xf>
    <xf numFmtId="4" fontId="6" fillId="0" borderId="2" xfId="1" applyNumberFormat="1" applyFont="1" applyFill="1" applyBorder="1" applyAlignment="1"/>
    <xf numFmtId="164" fontId="7" fillId="0" borderId="2" xfId="1" applyNumberFormat="1" applyFont="1" applyFill="1" applyBorder="1" applyAlignment="1" applyProtection="1">
      <alignment wrapText="1"/>
      <protection hidden="1"/>
    </xf>
    <xf numFmtId="4" fontId="7" fillId="0" borderId="2" xfId="1" applyNumberFormat="1" applyFont="1" applyFill="1" applyBorder="1" applyAlignment="1" applyProtection="1">
      <protection hidden="1"/>
    </xf>
    <xf numFmtId="4" fontId="6" fillId="0" borderId="2" xfId="1" applyNumberFormat="1" applyFont="1" applyFill="1" applyBorder="1" applyAlignment="1" applyProtection="1">
      <protection hidden="1"/>
    </xf>
    <xf numFmtId="49" fontId="7" fillId="0" borderId="2" xfId="1" applyNumberFormat="1" applyFont="1" applyFill="1" applyBorder="1" applyAlignment="1" applyProtection="1">
      <protection hidden="1"/>
    </xf>
    <xf numFmtId="0" fontId="9" fillId="0" borderId="0" xfId="1" applyFont="1" applyFill="1" applyAlignment="1"/>
    <xf numFmtId="0" fontId="6" fillId="0" borderId="0" xfId="1" applyFont="1" applyFill="1" applyAlignment="1" applyProtection="1">
      <protection hidden="1"/>
    </xf>
    <xf numFmtId="4" fontId="4" fillId="0" borderId="0" xfId="1" applyNumberFormat="1" applyFont="1" applyFill="1" applyAlignment="1"/>
    <xf numFmtId="0" fontId="6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166" fontId="4" fillId="0" borderId="2" xfId="4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>
      <alignment horizontal="center" vertical="center" wrapText="1"/>
    </xf>
    <xf numFmtId="4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6" fillId="0" borderId="2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19" xfId="3"/>
    <cellStyle name="Обычный 2" xfId="1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72"/>
  <sheetViews>
    <sheetView showGridLines="0" tabSelected="1" zoomScale="90" zoomScaleNormal="90" workbookViewId="0">
      <pane xSplit="8220" ySplit="2430"/>
      <selection activeCell="A4" sqref="A4"/>
      <selection pane="topRight" activeCell="A2" sqref="A2:AP2"/>
      <selection pane="bottomLeft" activeCell="D51" sqref="D51"/>
      <selection pane="bottomRight" activeCell="A2" sqref="A2:AP2"/>
    </sheetView>
  </sheetViews>
  <sheetFormatPr defaultColWidth="9.140625" defaultRowHeight="12" x14ac:dyDescent="0.25"/>
  <cols>
    <col min="1" max="1" width="73.7109375" style="5" customWidth="1"/>
    <col min="2" max="2" width="4.7109375" style="5" customWidth="1"/>
    <col min="3" max="3" width="4.42578125" style="5" customWidth="1"/>
    <col min="4" max="4" width="16.5703125" style="5" customWidth="1"/>
    <col min="5" max="5" width="15.7109375" style="6" customWidth="1"/>
    <col min="6" max="6" width="19.7109375" style="1" customWidth="1"/>
    <col min="7" max="7" width="13.42578125" style="6" customWidth="1"/>
    <col min="8" max="8" width="18.85546875" style="1" customWidth="1"/>
    <col min="9" max="9" width="14.7109375" style="1" customWidth="1"/>
    <col min="10" max="10" width="19.7109375" style="1" customWidth="1"/>
    <col min="11" max="11" width="13.5703125" style="1" customWidth="1"/>
    <col min="12" max="12" width="17.42578125" style="1" customWidth="1"/>
    <col min="13" max="13" width="16.85546875" style="1" customWidth="1"/>
    <col min="14" max="14" width="18" style="1" customWidth="1"/>
    <col min="15" max="15" width="16.85546875" style="1" customWidth="1"/>
    <col min="16" max="16" width="19.28515625" style="1" customWidth="1"/>
    <col min="17" max="17" width="16.42578125" style="1" customWidth="1"/>
    <col min="18" max="18" width="19.28515625" style="1" customWidth="1"/>
    <col min="19" max="19" width="16.140625" style="1" customWidth="1"/>
    <col min="20" max="20" width="17.28515625" style="1" customWidth="1"/>
    <col min="21" max="21" width="15.28515625" style="1" customWidth="1"/>
    <col min="22" max="24" width="17.28515625" style="1" customWidth="1"/>
    <col min="25" max="25" width="15.85546875" style="1" customWidth="1"/>
    <col min="26" max="26" width="17.140625" style="1" customWidth="1"/>
    <col min="27" max="27" width="13.7109375" style="1" customWidth="1"/>
    <col min="28" max="28" width="17.140625" style="1" customWidth="1"/>
    <col min="29" max="29" width="13.85546875" style="1" customWidth="1"/>
    <col min="30" max="30" width="17.140625" style="1" customWidth="1"/>
    <col min="31" max="31" width="14.85546875" style="1" customWidth="1"/>
    <col min="32" max="32" width="16.85546875" style="1" customWidth="1"/>
    <col min="33" max="33" width="14.85546875" style="1" customWidth="1"/>
    <col min="34" max="34" width="16.85546875" style="1" customWidth="1"/>
    <col min="35" max="35" width="14.85546875" style="1" customWidth="1"/>
    <col min="36" max="36" width="16.85546875" style="1" customWidth="1"/>
    <col min="37" max="37" width="14.85546875" style="1" customWidth="1"/>
    <col min="38" max="38" width="16.85546875" style="1" customWidth="1"/>
    <col min="39" max="39" width="14.85546875" style="1" customWidth="1"/>
    <col min="40" max="40" width="16.85546875" style="1" customWidth="1"/>
    <col min="41" max="41" width="14.85546875" style="1" customWidth="1"/>
    <col min="42" max="42" width="16.85546875" style="1" customWidth="1"/>
    <col min="43" max="214" width="9.140625" style="1" customWidth="1"/>
    <col min="215" max="16384" width="9.140625" style="1"/>
  </cols>
  <sheetData>
    <row r="2" spans="1:42" ht="27.75" customHeight="1" x14ac:dyDescent="0.25">
      <c r="A2" s="33" t="s">
        <v>79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</row>
    <row r="3" spans="1:42" x14ac:dyDescent="0.25">
      <c r="A3" s="2"/>
      <c r="B3" s="2"/>
      <c r="C3" s="2"/>
      <c r="D3" s="2"/>
    </row>
    <row r="4" spans="1:42" x14ac:dyDescent="0.25">
      <c r="A4" s="3"/>
      <c r="B4" s="3"/>
      <c r="C4" s="4"/>
      <c r="D4" s="9" t="s">
        <v>76</v>
      </c>
    </row>
    <row r="5" spans="1:42" ht="15.75" customHeight="1" x14ac:dyDescent="0.25">
      <c r="A5" s="32" t="s">
        <v>40</v>
      </c>
      <c r="B5" s="32" t="s">
        <v>41</v>
      </c>
      <c r="C5" s="32" t="s">
        <v>42</v>
      </c>
      <c r="D5" s="31" t="s">
        <v>80</v>
      </c>
      <c r="E5" s="34" t="s">
        <v>74</v>
      </c>
      <c r="F5" s="31" t="s">
        <v>81</v>
      </c>
      <c r="G5" s="34" t="s">
        <v>74</v>
      </c>
      <c r="H5" s="31" t="s">
        <v>82</v>
      </c>
      <c r="I5" s="34" t="s">
        <v>74</v>
      </c>
      <c r="J5" s="31" t="s">
        <v>83</v>
      </c>
      <c r="K5" s="34" t="s">
        <v>74</v>
      </c>
      <c r="L5" s="34" t="s">
        <v>84</v>
      </c>
      <c r="M5" s="34" t="s">
        <v>74</v>
      </c>
      <c r="N5" s="34" t="s">
        <v>85</v>
      </c>
      <c r="O5" s="34" t="s">
        <v>74</v>
      </c>
      <c r="P5" s="34" t="s">
        <v>86</v>
      </c>
      <c r="Q5" s="34" t="s">
        <v>74</v>
      </c>
      <c r="R5" s="34" t="s">
        <v>87</v>
      </c>
      <c r="S5" s="34" t="s">
        <v>74</v>
      </c>
      <c r="T5" s="34" t="s">
        <v>88</v>
      </c>
      <c r="U5" s="34" t="s">
        <v>74</v>
      </c>
      <c r="V5" s="34" t="s">
        <v>89</v>
      </c>
      <c r="W5" s="34" t="s">
        <v>74</v>
      </c>
      <c r="X5" s="34" t="s">
        <v>90</v>
      </c>
      <c r="Y5" s="34" t="s">
        <v>74</v>
      </c>
      <c r="Z5" s="34" t="s">
        <v>91</v>
      </c>
      <c r="AA5" s="34" t="s">
        <v>74</v>
      </c>
      <c r="AB5" s="34" t="s">
        <v>92</v>
      </c>
      <c r="AC5" s="34" t="s">
        <v>74</v>
      </c>
      <c r="AD5" s="34" t="s">
        <v>93</v>
      </c>
      <c r="AE5" s="34" t="s">
        <v>74</v>
      </c>
      <c r="AF5" s="35" t="s">
        <v>94</v>
      </c>
      <c r="AG5" s="34" t="s">
        <v>74</v>
      </c>
      <c r="AH5" s="35" t="s">
        <v>95</v>
      </c>
      <c r="AI5" s="34" t="s">
        <v>74</v>
      </c>
      <c r="AJ5" s="35" t="s">
        <v>96</v>
      </c>
      <c r="AK5" s="34" t="s">
        <v>74</v>
      </c>
      <c r="AL5" s="35" t="s">
        <v>97</v>
      </c>
      <c r="AM5" s="34" t="s">
        <v>74</v>
      </c>
      <c r="AN5" s="35" t="s">
        <v>98</v>
      </c>
      <c r="AO5" s="34" t="s">
        <v>74</v>
      </c>
      <c r="AP5" s="35" t="s">
        <v>99</v>
      </c>
    </row>
    <row r="6" spans="1:42" ht="18.75" customHeight="1" x14ac:dyDescent="0.25">
      <c r="A6" s="32"/>
      <c r="B6" s="32"/>
      <c r="C6" s="32"/>
      <c r="D6" s="31"/>
      <c r="E6" s="34"/>
      <c r="F6" s="31"/>
      <c r="G6" s="34"/>
      <c r="H6" s="31"/>
      <c r="I6" s="34"/>
      <c r="J6" s="31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5"/>
      <c r="AG6" s="34"/>
      <c r="AH6" s="35"/>
      <c r="AI6" s="34"/>
      <c r="AJ6" s="35"/>
      <c r="AK6" s="34"/>
      <c r="AL6" s="35"/>
      <c r="AM6" s="34"/>
      <c r="AN6" s="35"/>
      <c r="AO6" s="34"/>
      <c r="AP6" s="35"/>
    </row>
    <row r="7" spans="1:42" ht="11.25" customHeight="1" x14ac:dyDescent="0.25">
      <c r="A7" s="32"/>
      <c r="B7" s="32"/>
      <c r="C7" s="32"/>
      <c r="D7" s="31"/>
      <c r="E7" s="34"/>
      <c r="F7" s="31"/>
      <c r="G7" s="34"/>
      <c r="H7" s="31"/>
      <c r="I7" s="34"/>
      <c r="J7" s="31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</row>
    <row r="8" spans="1:42" x14ac:dyDescent="0.25">
      <c r="A8" s="29">
        <v>1</v>
      </c>
      <c r="B8" s="29">
        <v>2</v>
      </c>
      <c r="C8" s="29">
        <v>3</v>
      </c>
      <c r="D8" s="28">
        <v>4</v>
      </c>
      <c r="E8" s="29">
        <v>5</v>
      </c>
      <c r="F8" s="29">
        <v>6</v>
      </c>
      <c r="G8" s="29">
        <v>7</v>
      </c>
      <c r="H8" s="28">
        <v>8</v>
      </c>
      <c r="I8" s="29">
        <v>9</v>
      </c>
      <c r="J8" s="29">
        <v>10</v>
      </c>
      <c r="K8" s="29">
        <v>11</v>
      </c>
      <c r="L8" s="28">
        <v>12</v>
      </c>
      <c r="M8" s="29">
        <v>13</v>
      </c>
      <c r="N8" s="29">
        <v>14</v>
      </c>
      <c r="O8" s="29">
        <v>15</v>
      </c>
      <c r="P8" s="28">
        <v>16</v>
      </c>
      <c r="Q8" s="29">
        <v>17</v>
      </c>
      <c r="R8" s="29">
        <v>18</v>
      </c>
      <c r="S8" s="29">
        <v>19</v>
      </c>
      <c r="T8" s="28">
        <v>20</v>
      </c>
      <c r="U8" s="29">
        <v>21</v>
      </c>
      <c r="V8" s="29">
        <v>22</v>
      </c>
      <c r="W8" s="29">
        <v>23</v>
      </c>
      <c r="X8" s="28">
        <v>24</v>
      </c>
      <c r="Y8" s="29">
        <v>25</v>
      </c>
      <c r="Z8" s="29">
        <v>26</v>
      </c>
      <c r="AA8" s="29">
        <v>27</v>
      </c>
      <c r="AB8" s="28">
        <v>28</v>
      </c>
      <c r="AC8" s="29">
        <v>29</v>
      </c>
      <c r="AD8" s="29">
        <v>30</v>
      </c>
      <c r="AE8" s="29">
        <v>31</v>
      </c>
      <c r="AF8" s="28">
        <v>32</v>
      </c>
      <c r="AG8" s="29">
        <v>33</v>
      </c>
      <c r="AH8" s="29">
        <v>34</v>
      </c>
      <c r="AI8" s="29">
        <v>35</v>
      </c>
      <c r="AJ8" s="28">
        <v>36</v>
      </c>
      <c r="AK8" s="29">
        <v>37</v>
      </c>
      <c r="AL8" s="29">
        <v>38</v>
      </c>
      <c r="AM8" s="29">
        <v>39</v>
      </c>
      <c r="AN8" s="28">
        <v>40</v>
      </c>
      <c r="AO8" s="29">
        <v>41</v>
      </c>
      <c r="AP8" s="29">
        <v>42</v>
      </c>
    </row>
    <row r="9" spans="1:42" s="15" customFormat="1" x14ac:dyDescent="0.2">
      <c r="A9" s="11" t="s">
        <v>58</v>
      </c>
      <c r="B9" s="12" t="s">
        <v>43</v>
      </c>
      <c r="C9" s="12" t="s">
        <v>51</v>
      </c>
      <c r="D9" s="13">
        <f>D10+D11+D12+D13+D14+D15+D16</f>
        <v>499514996.36000001</v>
      </c>
      <c r="E9" s="13">
        <f t="shared" ref="E9:AO9" si="0">E10+E11+E12+E13+E14+E15+E16</f>
        <v>7747957.1399999857</v>
      </c>
      <c r="F9" s="13">
        <f t="shared" si="0"/>
        <v>507262953.5</v>
      </c>
      <c r="G9" s="13">
        <f t="shared" si="0"/>
        <v>-2260651.5899999738</v>
      </c>
      <c r="H9" s="13">
        <f t="shared" si="0"/>
        <v>505002301.91000003</v>
      </c>
      <c r="I9" s="14">
        <f t="shared" si="0"/>
        <v>-3937178</v>
      </c>
      <c r="J9" s="13">
        <f t="shared" si="0"/>
        <v>501065123.91000003</v>
      </c>
      <c r="K9" s="14">
        <f t="shared" si="0"/>
        <v>0</v>
      </c>
      <c r="L9" s="13">
        <f t="shared" si="0"/>
        <v>501065123.91000003</v>
      </c>
      <c r="M9" s="14">
        <f t="shared" si="0"/>
        <v>-11311244.489999987</v>
      </c>
      <c r="N9" s="13">
        <f t="shared" si="0"/>
        <v>489753879.42000008</v>
      </c>
      <c r="O9" s="13">
        <f t="shared" si="0"/>
        <v>-55730.32000002265</v>
      </c>
      <c r="P9" s="13">
        <f t="shared" ref="P9:R9" si="1">P10+P11+P12+P13+P14+P15+P16</f>
        <v>489698149.10000002</v>
      </c>
      <c r="Q9" s="13">
        <f t="shared" si="0"/>
        <v>-254723.61000001425</v>
      </c>
      <c r="R9" s="13">
        <f t="shared" si="1"/>
        <v>489443425.49000001</v>
      </c>
      <c r="S9" s="14">
        <f t="shared" si="0"/>
        <v>0</v>
      </c>
      <c r="T9" s="13">
        <f t="shared" si="0"/>
        <v>489443425.49000001</v>
      </c>
      <c r="U9" s="14">
        <f t="shared" si="0"/>
        <v>-287000</v>
      </c>
      <c r="V9" s="13">
        <f t="shared" ref="V9:X9" si="2">V10+V11+V12+V13+V14+V15+V16</f>
        <v>489156425.49000001</v>
      </c>
      <c r="W9" s="14">
        <f t="shared" si="0"/>
        <v>2619296.1700000018</v>
      </c>
      <c r="X9" s="13">
        <f t="shared" si="2"/>
        <v>491775721.65999997</v>
      </c>
      <c r="Y9" s="13">
        <f t="shared" si="0"/>
        <v>-16000</v>
      </c>
      <c r="Z9" s="13">
        <f t="shared" si="0"/>
        <v>491759721.65999997</v>
      </c>
      <c r="AA9" s="13">
        <f t="shared" si="0"/>
        <v>-146748.08999997377</v>
      </c>
      <c r="AB9" s="13">
        <f t="shared" ref="AB9:AD9" si="3">AB10+AB11+AB12+AB13+AB14+AB15+AB16</f>
        <v>491612973.57000005</v>
      </c>
      <c r="AC9" s="13">
        <f t="shared" si="0"/>
        <v>578255.95999997854</v>
      </c>
      <c r="AD9" s="13">
        <f t="shared" si="3"/>
        <v>492191229.52999997</v>
      </c>
      <c r="AE9" s="13">
        <f t="shared" si="0"/>
        <v>-3257185.1500000004</v>
      </c>
      <c r="AF9" s="13">
        <f t="shared" si="0"/>
        <v>488934044.38</v>
      </c>
      <c r="AG9" s="13">
        <f t="shared" si="0"/>
        <v>1891036.3100000024</v>
      </c>
      <c r="AH9" s="13">
        <f t="shared" ref="AH9:AJ9" si="4">AH10+AH11+AH12+AH13+AH14+AH15+AH16</f>
        <v>490825080.69000006</v>
      </c>
      <c r="AI9" s="14">
        <f>AI10+AI11+AI12+AI13+AI14+AI15+AI16</f>
        <v>2907780.6599999666</v>
      </c>
      <c r="AJ9" s="13">
        <f t="shared" si="4"/>
        <v>493732861.35000002</v>
      </c>
      <c r="AK9" s="14">
        <f t="shared" si="0"/>
        <v>-3670174.8199999854</v>
      </c>
      <c r="AL9" s="13">
        <f t="shared" si="0"/>
        <v>490062686.52999997</v>
      </c>
      <c r="AM9" s="13">
        <f t="shared" si="0"/>
        <v>9169835.8100000173</v>
      </c>
      <c r="AN9" s="13">
        <f t="shared" ref="AN9:AP9" si="5">AN10+AN11+AN12+AN13+AN14+AN15+AN16</f>
        <v>499232522.34000003</v>
      </c>
      <c r="AO9" s="14">
        <f t="shared" si="0"/>
        <v>-196080</v>
      </c>
      <c r="AP9" s="13">
        <f t="shared" si="5"/>
        <v>499036442.34000003</v>
      </c>
    </row>
    <row r="10" spans="1:42" s="15" customFormat="1" ht="24" x14ac:dyDescent="0.2">
      <c r="A10" s="16" t="s">
        <v>39</v>
      </c>
      <c r="B10" s="17" t="s">
        <v>43</v>
      </c>
      <c r="C10" s="12" t="s">
        <v>44</v>
      </c>
      <c r="D10" s="7">
        <v>4966500</v>
      </c>
      <c r="E10" s="18">
        <f>F10-D10</f>
        <v>0</v>
      </c>
      <c r="F10" s="8">
        <v>4966500</v>
      </c>
      <c r="G10" s="18">
        <f>H10-F10</f>
        <v>0</v>
      </c>
      <c r="H10" s="8">
        <v>4966500</v>
      </c>
      <c r="I10" s="18">
        <f>J10-H10</f>
        <v>0</v>
      </c>
      <c r="J10" s="8">
        <v>4966500</v>
      </c>
      <c r="K10" s="18">
        <f>L10-J10</f>
        <v>0</v>
      </c>
      <c r="L10" s="30">
        <v>4966500</v>
      </c>
      <c r="M10" s="18">
        <f>N10-L10</f>
        <v>0</v>
      </c>
      <c r="N10" s="30">
        <v>4966500</v>
      </c>
      <c r="O10" s="18">
        <f>P10-N10</f>
        <v>0</v>
      </c>
      <c r="P10" s="30">
        <v>4966500</v>
      </c>
      <c r="Q10" s="18">
        <f>R10-P10</f>
        <v>0</v>
      </c>
      <c r="R10" s="30">
        <v>4966500</v>
      </c>
      <c r="S10" s="18">
        <f>T10-R10</f>
        <v>0</v>
      </c>
      <c r="T10" s="30">
        <v>4966500</v>
      </c>
      <c r="U10" s="18">
        <f>V10-T10</f>
        <v>0</v>
      </c>
      <c r="V10" s="30">
        <v>4966500</v>
      </c>
      <c r="W10" s="18">
        <f>X10-V10</f>
        <v>16964.089999999851</v>
      </c>
      <c r="X10" s="30">
        <v>4983464.09</v>
      </c>
      <c r="Y10" s="18">
        <f>Z10-X10</f>
        <v>0</v>
      </c>
      <c r="Z10" s="30">
        <v>4983464.09</v>
      </c>
      <c r="AA10" s="18">
        <f>AB10-Z10</f>
        <v>0</v>
      </c>
      <c r="AB10" s="30">
        <v>4983464.09</v>
      </c>
      <c r="AC10" s="18">
        <f>AD10-AB10</f>
        <v>0</v>
      </c>
      <c r="AD10" s="30">
        <v>4983464.09</v>
      </c>
      <c r="AE10" s="18">
        <f>AF10-AD10</f>
        <v>214800</v>
      </c>
      <c r="AF10" s="30">
        <v>5198264.09</v>
      </c>
      <c r="AG10" s="18">
        <f>AH10-AF10</f>
        <v>0</v>
      </c>
      <c r="AH10" s="30">
        <v>5198264.09</v>
      </c>
      <c r="AI10" s="18">
        <f>AJ10-AH10</f>
        <v>0</v>
      </c>
      <c r="AJ10" s="30">
        <v>5198264.09</v>
      </c>
      <c r="AK10" s="18">
        <f>AL10-AJ10</f>
        <v>0</v>
      </c>
      <c r="AL10" s="30">
        <v>5198264.09</v>
      </c>
      <c r="AM10" s="18">
        <f>AN10-AL10</f>
        <v>-50666.389999999665</v>
      </c>
      <c r="AN10" s="30">
        <v>5147597.7</v>
      </c>
      <c r="AO10" s="18">
        <f>AP10-AN10</f>
        <v>0</v>
      </c>
      <c r="AP10" s="30">
        <v>5147597.7</v>
      </c>
    </row>
    <row r="11" spans="1:42" s="15" customFormat="1" ht="24" x14ac:dyDescent="0.2">
      <c r="A11" s="16" t="s">
        <v>38</v>
      </c>
      <c r="B11" s="17" t="s">
        <v>43</v>
      </c>
      <c r="C11" s="12" t="s">
        <v>45</v>
      </c>
      <c r="D11" s="7">
        <v>5990430</v>
      </c>
      <c r="E11" s="18">
        <f t="shared" ref="E11:E16" si="6">F11-D11</f>
        <v>0</v>
      </c>
      <c r="F11" s="8">
        <v>5990430</v>
      </c>
      <c r="G11" s="18">
        <f t="shared" ref="G11:G66" si="7">H11-F11</f>
        <v>0</v>
      </c>
      <c r="H11" s="8">
        <v>5990430</v>
      </c>
      <c r="I11" s="18">
        <f t="shared" ref="I11:I66" si="8">J11-H11</f>
        <v>0</v>
      </c>
      <c r="J11" s="8">
        <v>5990430</v>
      </c>
      <c r="K11" s="18">
        <f t="shared" ref="K11:K66" si="9">L11-J11</f>
        <v>0</v>
      </c>
      <c r="L11" s="30">
        <v>5990430</v>
      </c>
      <c r="M11" s="18">
        <f t="shared" ref="M11:M66" si="10">N11-L11</f>
        <v>0</v>
      </c>
      <c r="N11" s="30">
        <v>5990430</v>
      </c>
      <c r="O11" s="18">
        <f t="shared" ref="O11:O66" si="11">P11-N11</f>
        <v>0</v>
      </c>
      <c r="P11" s="30">
        <v>5990430</v>
      </c>
      <c r="Q11" s="18">
        <f t="shared" ref="Q11:Q66" si="12">R11-P11</f>
        <v>0</v>
      </c>
      <c r="R11" s="30">
        <v>5990430</v>
      </c>
      <c r="S11" s="18">
        <f t="shared" ref="S11:S65" si="13">T11-R11</f>
        <v>0</v>
      </c>
      <c r="T11" s="30">
        <v>5990430</v>
      </c>
      <c r="U11" s="18">
        <f t="shared" ref="U11:U65" si="14">V11-T11</f>
        <v>0</v>
      </c>
      <c r="V11" s="30">
        <v>5990430</v>
      </c>
      <c r="W11" s="18">
        <f t="shared" ref="W11:W66" si="15">X11-V11</f>
        <v>38312.660000000149</v>
      </c>
      <c r="X11" s="30">
        <v>6028742.6600000001</v>
      </c>
      <c r="Y11" s="18">
        <f t="shared" ref="Y11:Y66" si="16">Z11-X11</f>
        <v>0</v>
      </c>
      <c r="Z11" s="30">
        <v>6028742.6600000001</v>
      </c>
      <c r="AA11" s="18">
        <f t="shared" ref="AA11:AA16" si="17">AB11-Z11</f>
        <v>0</v>
      </c>
      <c r="AB11" s="30">
        <v>6028742.6600000001</v>
      </c>
      <c r="AC11" s="18">
        <f t="shared" ref="AC11:AC66" si="18">AD11-AB11</f>
        <v>0</v>
      </c>
      <c r="AD11" s="30">
        <v>6028742.6600000001</v>
      </c>
      <c r="AE11" s="18">
        <f t="shared" ref="AE11:AE66" si="19">AF11-AD11</f>
        <v>1589901.2400000002</v>
      </c>
      <c r="AF11" s="30">
        <v>7618643.9000000004</v>
      </c>
      <c r="AG11" s="18">
        <f t="shared" ref="AG11:AG66" si="20">AH11-AF11</f>
        <v>0</v>
      </c>
      <c r="AH11" s="30">
        <v>7618643.9000000004</v>
      </c>
      <c r="AI11" s="18">
        <f t="shared" ref="AI11:AI66" si="21">AJ11-AH11</f>
        <v>0</v>
      </c>
      <c r="AJ11" s="30">
        <v>7618643.9000000004</v>
      </c>
      <c r="AK11" s="18">
        <f t="shared" ref="AK11:AK66" si="22">AL11-AJ11</f>
        <v>-266400</v>
      </c>
      <c r="AL11" s="30">
        <v>7352243.9000000004</v>
      </c>
      <c r="AM11" s="18">
        <f t="shared" ref="AM11:AM66" si="23">AN11-AL11</f>
        <v>0</v>
      </c>
      <c r="AN11" s="30">
        <v>7352243.9000000004</v>
      </c>
      <c r="AO11" s="18">
        <f t="shared" ref="AO11:AO66" si="24">AP11-AN11</f>
        <v>0</v>
      </c>
      <c r="AP11" s="30">
        <v>7352243.9000000004</v>
      </c>
    </row>
    <row r="12" spans="1:42" s="15" customFormat="1" ht="24" x14ac:dyDescent="0.2">
      <c r="A12" s="16" t="s">
        <v>37</v>
      </c>
      <c r="B12" s="17" t="s">
        <v>43</v>
      </c>
      <c r="C12" s="12" t="s">
        <v>46</v>
      </c>
      <c r="D12" s="7">
        <v>152903395.96000001</v>
      </c>
      <c r="E12" s="18">
        <f t="shared" si="6"/>
        <v>0</v>
      </c>
      <c r="F12" s="8">
        <v>152903395.96000001</v>
      </c>
      <c r="G12" s="18">
        <f t="shared" si="7"/>
        <v>-35569.5</v>
      </c>
      <c r="H12" s="8">
        <v>152867826.46000001</v>
      </c>
      <c r="I12" s="18">
        <f t="shared" si="8"/>
        <v>0</v>
      </c>
      <c r="J12" s="8">
        <v>152867826.46000001</v>
      </c>
      <c r="K12" s="18">
        <f t="shared" si="9"/>
        <v>0</v>
      </c>
      <c r="L12" s="30">
        <v>152867826.46000001</v>
      </c>
      <c r="M12" s="18">
        <f t="shared" si="10"/>
        <v>-3064.5</v>
      </c>
      <c r="N12" s="30">
        <v>152864761.96000001</v>
      </c>
      <c r="O12" s="18">
        <f t="shared" si="11"/>
        <v>-50730.32000002265</v>
      </c>
      <c r="P12" s="30">
        <v>152814031.63999999</v>
      </c>
      <c r="Q12" s="18">
        <f t="shared" si="12"/>
        <v>0</v>
      </c>
      <c r="R12" s="30">
        <v>152814031.63999999</v>
      </c>
      <c r="S12" s="18">
        <f t="shared" si="13"/>
        <v>0</v>
      </c>
      <c r="T12" s="30">
        <v>152814031.63999999</v>
      </c>
      <c r="U12" s="18">
        <f t="shared" si="14"/>
        <v>0</v>
      </c>
      <c r="V12" s="30">
        <v>152814031.63999999</v>
      </c>
      <c r="W12" s="18">
        <f t="shared" si="15"/>
        <v>1548620.5500000119</v>
      </c>
      <c r="X12" s="30">
        <v>154362652.19</v>
      </c>
      <c r="Y12" s="18">
        <f t="shared" si="16"/>
        <v>0</v>
      </c>
      <c r="Z12" s="30">
        <v>154362652.19</v>
      </c>
      <c r="AA12" s="18">
        <f t="shared" si="17"/>
        <v>0</v>
      </c>
      <c r="AB12" s="30">
        <v>154362652.19</v>
      </c>
      <c r="AC12" s="18">
        <f t="shared" si="18"/>
        <v>0</v>
      </c>
      <c r="AD12" s="30">
        <v>154362652.19</v>
      </c>
      <c r="AE12" s="18">
        <f t="shared" si="19"/>
        <v>1723023.1999999881</v>
      </c>
      <c r="AF12" s="30">
        <v>156085675.38999999</v>
      </c>
      <c r="AG12" s="18">
        <f t="shared" si="20"/>
        <v>576818</v>
      </c>
      <c r="AH12" s="30">
        <v>156662493.38999999</v>
      </c>
      <c r="AI12" s="18">
        <f t="shared" si="21"/>
        <v>174000</v>
      </c>
      <c r="AJ12" s="30">
        <v>156836493.38999999</v>
      </c>
      <c r="AK12" s="18">
        <f t="shared" si="22"/>
        <v>0</v>
      </c>
      <c r="AL12" s="30">
        <v>156836493.38999999</v>
      </c>
      <c r="AM12" s="18">
        <f t="shared" si="23"/>
        <v>-23810.379999995232</v>
      </c>
      <c r="AN12" s="30">
        <v>156812683.00999999</v>
      </c>
      <c r="AO12" s="18">
        <f t="shared" si="24"/>
        <v>0</v>
      </c>
      <c r="AP12" s="30">
        <v>156812683.00999999</v>
      </c>
    </row>
    <row r="13" spans="1:42" s="15" customFormat="1" x14ac:dyDescent="0.2">
      <c r="A13" s="16" t="s">
        <v>36</v>
      </c>
      <c r="B13" s="17" t="s">
        <v>43</v>
      </c>
      <c r="C13" s="12" t="s">
        <v>47</v>
      </c>
      <c r="D13" s="7">
        <v>4100</v>
      </c>
      <c r="E13" s="18">
        <f t="shared" si="6"/>
        <v>0</v>
      </c>
      <c r="F13" s="8">
        <v>4100</v>
      </c>
      <c r="G13" s="18">
        <f t="shared" si="7"/>
        <v>0</v>
      </c>
      <c r="H13" s="8">
        <v>4100</v>
      </c>
      <c r="I13" s="18">
        <f t="shared" si="8"/>
        <v>0</v>
      </c>
      <c r="J13" s="8">
        <v>4100</v>
      </c>
      <c r="K13" s="18">
        <f t="shared" si="9"/>
        <v>0</v>
      </c>
      <c r="L13" s="30">
        <v>4100</v>
      </c>
      <c r="M13" s="18">
        <f t="shared" si="10"/>
        <v>0</v>
      </c>
      <c r="N13" s="30">
        <v>4100</v>
      </c>
      <c r="O13" s="18">
        <f t="shared" si="11"/>
        <v>0</v>
      </c>
      <c r="P13" s="30">
        <v>4100</v>
      </c>
      <c r="Q13" s="18">
        <f t="shared" si="12"/>
        <v>0</v>
      </c>
      <c r="R13" s="30">
        <v>4100</v>
      </c>
      <c r="S13" s="18">
        <f t="shared" si="13"/>
        <v>0</v>
      </c>
      <c r="T13" s="30">
        <v>4100</v>
      </c>
      <c r="U13" s="18">
        <f t="shared" si="14"/>
        <v>0</v>
      </c>
      <c r="V13" s="30">
        <v>4100</v>
      </c>
      <c r="W13" s="18">
        <f t="shared" si="15"/>
        <v>0</v>
      </c>
      <c r="X13" s="30">
        <v>4100</v>
      </c>
      <c r="Y13" s="18">
        <f t="shared" si="16"/>
        <v>0</v>
      </c>
      <c r="Z13" s="30">
        <v>4100</v>
      </c>
      <c r="AA13" s="18">
        <f t="shared" si="17"/>
        <v>0</v>
      </c>
      <c r="AB13" s="30">
        <v>4100</v>
      </c>
      <c r="AC13" s="18">
        <f t="shared" si="18"/>
        <v>0</v>
      </c>
      <c r="AD13" s="30">
        <v>4100</v>
      </c>
      <c r="AE13" s="18">
        <f t="shared" si="19"/>
        <v>0</v>
      </c>
      <c r="AF13" s="30">
        <v>4100</v>
      </c>
      <c r="AG13" s="18">
        <f t="shared" si="20"/>
        <v>0</v>
      </c>
      <c r="AH13" s="30">
        <v>4100</v>
      </c>
      <c r="AI13" s="18">
        <f t="shared" si="21"/>
        <v>0</v>
      </c>
      <c r="AJ13" s="30">
        <v>4100</v>
      </c>
      <c r="AK13" s="18">
        <f t="shared" si="22"/>
        <v>0</v>
      </c>
      <c r="AL13" s="30">
        <v>4100</v>
      </c>
      <c r="AM13" s="18">
        <f t="shared" si="23"/>
        <v>0</v>
      </c>
      <c r="AN13" s="30">
        <v>4100</v>
      </c>
      <c r="AO13" s="18">
        <f t="shared" si="24"/>
        <v>0</v>
      </c>
      <c r="AP13" s="30">
        <v>4100</v>
      </c>
    </row>
    <row r="14" spans="1:42" s="15" customFormat="1" ht="24" x14ac:dyDescent="0.2">
      <c r="A14" s="16" t="s">
        <v>35</v>
      </c>
      <c r="B14" s="17" t="s">
        <v>43</v>
      </c>
      <c r="C14" s="12" t="s">
        <v>48</v>
      </c>
      <c r="D14" s="7">
        <v>48947509.450000003</v>
      </c>
      <c r="E14" s="18">
        <f t="shared" si="6"/>
        <v>0</v>
      </c>
      <c r="F14" s="8">
        <v>48947509.450000003</v>
      </c>
      <c r="G14" s="18">
        <f t="shared" si="7"/>
        <v>0</v>
      </c>
      <c r="H14" s="8">
        <v>48947509.450000003</v>
      </c>
      <c r="I14" s="18">
        <f t="shared" si="8"/>
        <v>0</v>
      </c>
      <c r="J14" s="8">
        <v>48947509.450000003</v>
      </c>
      <c r="K14" s="18">
        <f t="shared" si="9"/>
        <v>0</v>
      </c>
      <c r="L14" s="30">
        <v>48947509.450000003</v>
      </c>
      <c r="M14" s="18">
        <f t="shared" si="10"/>
        <v>-5500</v>
      </c>
      <c r="N14" s="30">
        <v>48942009.450000003</v>
      </c>
      <c r="O14" s="18">
        <f t="shared" si="11"/>
        <v>0</v>
      </c>
      <c r="P14" s="30">
        <v>48942009.450000003</v>
      </c>
      <c r="Q14" s="18">
        <f t="shared" si="12"/>
        <v>-7350</v>
      </c>
      <c r="R14" s="30">
        <v>48934659.450000003</v>
      </c>
      <c r="S14" s="18">
        <f t="shared" si="13"/>
        <v>0</v>
      </c>
      <c r="T14" s="30">
        <v>48934659.450000003</v>
      </c>
      <c r="U14" s="18">
        <f t="shared" si="14"/>
        <v>0</v>
      </c>
      <c r="V14" s="30">
        <v>48934659.450000003</v>
      </c>
      <c r="W14" s="18">
        <f t="shared" si="15"/>
        <v>498065.23999999464</v>
      </c>
      <c r="X14" s="30">
        <v>49432724.689999998</v>
      </c>
      <c r="Y14" s="18">
        <f t="shared" si="16"/>
        <v>0</v>
      </c>
      <c r="Z14" s="30">
        <v>49432724.689999998</v>
      </c>
      <c r="AA14" s="18">
        <f t="shared" si="17"/>
        <v>0</v>
      </c>
      <c r="AB14" s="30">
        <v>49432724.689999998</v>
      </c>
      <c r="AC14" s="18">
        <f t="shared" si="18"/>
        <v>0</v>
      </c>
      <c r="AD14" s="30">
        <v>49432724.689999998</v>
      </c>
      <c r="AE14" s="18">
        <f t="shared" si="19"/>
        <v>-3334173.8299999982</v>
      </c>
      <c r="AF14" s="30">
        <v>46098550.859999999</v>
      </c>
      <c r="AG14" s="18">
        <f t="shared" si="20"/>
        <v>226568</v>
      </c>
      <c r="AH14" s="30">
        <v>46325118.859999999</v>
      </c>
      <c r="AI14" s="18">
        <f t="shared" si="21"/>
        <v>0</v>
      </c>
      <c r="AJ14" s="30">
        <v>46325118.859999999</v>
      </c>
      <c r="AK14" s="18">
        <f t="shared" si="22"/>
        <v>-1481377.8699999973</v>
      </c>
      <c r="AL14" s="30">
        <v>44843740.990000002</v>
      </c>
      <c r="AM14" s="18">
        <f t="shared" si="23"/>
        <v>-81666.840000003576</v>
      </c>
      <c r="AN14" s="30">
        <v>44762074.149999999</v>
      </c>
      <c r="AO14" s="18">
        <f t="shared" si="24"/>
        <v>0</v>
      </c>
      <c r="AP14" s="30">
        <v>44762074.149999999</v>
      </c>
    </row>
    <row r="15" spans="1:42" s="15" customFormat="1" x14ac:dyDescent="0.2">
      <c r="A15" s="16" t="s">
        <v>34</v>
      </c>
      <c r="B15" s="17" t="s">
        <v>43</v>
      </c>
      <c r="C15" s="12" t="s">
        <v>49</v>
      </c>
      <c r="D15" s="7">
        <v>1000000</v>
      </c>
      <c r="E15" s="18">
        <f t="shared" si="6"/>
        <v>0</v>
      </c>
      <c r="F15" s="8">
        <v>1000000</v>
      </c>
      <c r="G15" s="18">
        <f t="shared" si="7"/>
        <v>0</v>
      </c>
      <c r="H15" s="8">
        <v>1000000</v>
      </c>
      <c r="I15" s="18">
        <f t="shared" si="8"/>
        <v>0</v>
      </c>
      <c r="J15" s="8">
        <v>1000000</v>
      </c>
      <c r="K15" s="18">
        <f t="shared" si="9"/>
        <v>0</v>
      </c>
      <c r="L15" s="30">
        <v>1000000</v>
      </c>
      <c r="M15" s="18">
        <f t="shared" si="10"/>
        <v>-75063.290000000037</v>
      </c>
      <c r="N15" s="30">
        <v>924936.71</v>
      </c>
      <c r="O15" s="18">
        <f t="shared" si="11"/>
        <v>0</v>
      </c>
      <c r="P15" s="30">
        <v>924936.71</v>
      </c>
      <c r="Q15" s="18">
        <f t="shared" si="12"/>
        <v>-499999.99999999994</v>
      </c>
      <c r="R15" s="30">
        <v>424936.71</v>
      </c>
      <c r="S15" s="18">
        <f t="shared" si="13"/>
        <v>0</v>
      </c>
      <c r="T15" s="30">
        <v>424936.71</v>
      </c>
      <c r="U15" s="18">
        <f t="shared" si="14"/>
        <v>0</v>
      </c>
      <c r="V15" s="30">
        <v>424936.71</v>
      </c>
      <c r="W15" s="18">
        <f t="shared" si="15"/>
        <v>0</v>
      </c>
      <c r="X15" s="30">
        <v>424936.71</v>
      </c>
      <c r="Y15" s="18">
        <f t="shared" si="16"/>
        <v>0</v>
      </c>
      <c r="Z15" s="30">
        <v>424936.71</v>
      </c>
      <c r="AA15" s="18">
        <f t="shared" si="17"/>
        <v>0</v>
      </c>
      <c r="AB15" s="30">
        <v>424936.71</v>
      </c>
      <c r="AC15" s="18">
        <f t="shared" si="18"/>
        <v>0</v>
      </c>
      <c r="AD15" s="30">
        <v>424936.71</v>
      </c>
      <c r="AE15" s="18">
        <f t="shared" si="19"/>
        <v>0</v>
      </c>
      <c r="AF15" s="30">
        <v>424936.71</v>
      </c>
      <c r="AG15" s="18">
        <f t="shared" si="20"/>
        <v>0</v>
      </c>
      <c r="AH15" s="30">
        <v>424936.71</v>
      </c>
      <c r="AI15" s="18">
        <f t="shared" si="21"/>
        <v>0</v>
      </c>
      <c r="AJ15" s="30">
        <v>424936.71</v>
      </c>
      <c r="AK15" s="18">
        <f t="shared" si="22"/>
        <v>0</v>
      </c>
      <c r="AL15" s="30">
        <v>424936.71</v>
      </c>
      <c r="AM15" s="18">
        <f t="shared" si="23"/>
        <v>-393000</v>
      </c>
      <c r="AN15" s="30">
        <v>31936.71</v>
      </c>
      <c r="AO15" s="18">
        <f t="shared" si="24"/>
        <v>0</v>
      </c>
      <c r="AP15" s="30">
        <v>31936.71</v>
      </c>
    </row>
    <row r="16" spans="1:42" s="15" customFormat="1" x14ac:dyDescent="0.2">
      <c r="A16" s="16" t="s">
        <v>33</v>
      </c>
      <c r="B16" s="17" t="s">
        <v>43</v>
      </c>
      <c r="C16" s="12" t="s">
        <v>50</v>
      </c>
      <c r="D16" s="7">
        <v>285703060.94999999</v>
      </c>
      <c r="E16" s="18">
        <f t="shared" si="6"/>
        <v>7747957.1399999857</v>
      </c>
      <c r="F16" s="8">
        <v>293451018.08999997</v>
      </c>
      <c r="G16" s="18">
        <f t="shared" si="7"/>
        <v>-2225082.0899999738</v>
      </c>
      <c r="H16" s="8">
        <v>291225936</v>
      </c>
      <c r="I16" s="18">
        <f t="shared" si="8"/>
        <v>-3937178</v>
      </c>
      <c r="J16" s="8">
        <v>287288758</v>
      </c>
      <c r="K16" s="18">
        <f t="shared" si="9"/>
        <v>0</v>
      </c>
      <c r="L16" s="30">
        <v>287288758</v>
      </c>
      <c r="M16" s="18">
        <f t="shared" si="10"/>
        <v>-11227616.699999988</v>
      </c>
      <c r="N16" s="30">
        <v>276061141.30000001</v>
      </c>
      <c r="O16" s="18">
        <f t="shared" si="11"/>
        <v>-5000</v>
      </c>
      <c r="P16" s="30">
        <v>276056141.30000001</v>
      </c>
      <c r="Q16" s="18">
        <f t="shared" si="12"/>
        <v>252626.38999998569</v>
      </c>
      <c r="R16" s="30">
        <v>276308767.69</v>
      </c>
      <c r="S16" s="18">
        <f t="shared" si="13"/>
        <v>0</v>
      </c>
      <c r="T16" s="30">
        <v>276308767.69</v>
      </c>
      <c r="U16" s="18">
        <f t="shared" si="14"/>
        <v>-287000</v>
      </c>
      <c r="V16" s="30">
        <v>276021767.69</v>
      </c>
      <c r="W16" s="18">
        <f t="shared" si="15"/>
        <v>517333.62999999523</v>
      </c>
      <c r="X16" s="30">
        <v>276539101.31999999</v>
      </c>
      <c r="Y16" s="18">
        <f t="shared" si="16"/>
        <v>-16000</v>
      </c>
      <c r="Z16" s="30">
        <v>276523101.31999999</v>
      </c>
      <c r="AA16" s="18">
        <f t="shared" si="17"/>
        <v>-146748.08999997377</v>
      </c>
      <c r="AB16" s="30">
        <v>276376353.23000002</v>
      </c>
      <c r="AC16" s="18">
        <f t="shared" si="18"/>
        <v>578255.95999997854</v>
      </c>
      <c r="AD16" s="30">
        <v>276954609.19</v>
      </c>
      <c r="AE16" s="18">
        <f t="shared" si="19"/>
        <v>-3450735.7599999905</v>
      </c>
      <c r="AF16" s="30">
        <v>273503873.43000001</v>
      </c>
      <c r="AG16" s="18">
        <f t="shared" si="20"/>
        <v>1087650.3100000024</v>
      </c>
      <c r="AH16" s="30">
        <v>274591523.74000001</v>
      </c>
      <c r="AI16" s="18">
        <f t="shared" si="21"/>
        <v>2733780.6599999666</v>
      </c>
      <c r="AJ16" s="30">
        <v>277325304.39999998</v>
      </c>
      <c r="AK16" s="18">
        <f t="shared" si="22"/>
        <v>-1922396.9499999881</v>
      </c>
      <c r="AL16" s="30">
        <v>275402907.44999999</v>
      </c>
      <c r="AM16" s="18">
        <f t="shared" si="23"/>
        <v>9718979.4200000167</v>
      </c>
      <c r="AN16" s="30">
        <v>285121886.87</v>
      </c>
      <c r="AO16" s="18">
        <f t="shared" si="24"/>
        <v>-196080</v>
      </c>
      <c r="AP16" s="30">
        <v>284925806.87</v>
      </c>
    </row>
    <row r="17" spans="1:42" s="15" customFormat="1" x14ac:dyDescent="0.2">
      <c r="A17" s="19" t="s">
        <v>59</v>
      </c>
      <c r="B17" s="17" t="s">
        <v>44</v>
      </c>
      <c r="C17" s="12" t="s">
        <v>51</v>
      </c>
      <c r="D17" s="20">
        <f>D18</f>
        <v>4162700</v>
      </c>
      <c r="E17" s="20">
        <f t="shared" ref="E17:AP17" si="25">E18</f>
        <v>0</v>
      </c>
      <c r="F17" s="20">
        <f t="shared" si="25"/>
        <v>4162700</v>
      </c>
      <c r="G17" s="20">
        <f t="shared" si="25"/>
        <v>0</v>
      </c>
      <c r="H17" s="20">
        <f t="shared" si="25"/>
        <v>4162700</v>
      </c>
      <c r="I17" s="20">
        <f t="shared" si="25"/>
        <v>0</v>
      </c>
      <c r="J17" s="20">
        <f t="shared" si="25"/>
        <v>4162700</v>
      </c>
      <c r="K17" s="20">
        <f t="shared" si="25"/>
        <v>0</v>
      </c>
      <c r="L17" s="20">
        <f t="shared" si="25"/>
        <v>4162700</v>
      </c>
      <c r="M17" s="20">
        <f t="shared" si="25"/>
        <v>0</v>
      </c>
      <c r="N17" s="20">
        <f t="shared" si="25"/>
        <v>4162700</v>
      </c>
      <c r="O17" s="20">
        <f t="shared" si="25"/>
        <v>0</v>
      </c>
      <c r="P17" s="20">
        <f t="shared" si="25"/>
        <v>4162700</v>
      </c>
      <c r="Q17" s="20">
        <f t="shared" si="25"/>
        <v>0</v>
      </c>
      <c r="R17" s="20">
        <f t="shared" si="25"/>
        <v>4162700</v>
      </c>
      <c r="S17" s="20">
        <f t="shared" si="25"/>
        <v>0</v>
      </c>
      <c r="T17" s="20">
        <f t="shared" si="25"/>
        <v>4162700</v>
      </c>
      <c r="U17" s="20">
        <f t="shared" si="25"/>
        <v>0</v>
      </c>
      <c r="V17" s="20">
        <f t="shared" si="25"/>
        <v>4162700</v>
      </c>
      <c r="W17" s="20">
        <f t="shared" si="25"/>
        <v>0</v>
      </c>
      <c r="X17" s="20">
        <f t="shared" si="25"/>
        <v>4162700</v>
      </c>
      <c r="Y17" s="20">
        <f t="shared" si="25"/>
        <v>0</v>
      </c>
      <c r="Z17" s="20">
        <f t="shared" si="25"/>
        <v>4162700</v>
      </c>
      <c r="AA17" s="20">
        <f t="shared" si="25"/>
        <v>0</v>
      </c>
      <c r="AB17" s="20">
        <f t="shared" si="25"/>
        <v>4162700</v>
      </c>
      <c r="AC17" s="20">
        <f t="shared" si="25"/>
        <v>0</v>
      </c>
      <c r="AD17" s="20">
        <f t="shared" si="25"/>
        <v>4162700</v>
      </c>
      <c r="AE17" s="20">
        <f t="shared" si="25"/>
        <v>0</v>
      </c>
      <c r="AF17" s="20">
        <f t="shared" si="25"/>
        <v>4162700</v>
      </c>
      <c r="AG17" s="20">
        <f t="shared" si="25"/>
        <v>0</v>
      </c>
      <c r="AH17" s="20">
        <f t="shared" si="25"/>
        <v>4162700</v>
      </c>
      <c r="AI17" s="20">
        <f t="shared" si="25"/>
        <v>0</v>
      </c>
      <c r="AJ17" s="20">
        <f t="shared" si="25"/>
        <v>4162700</v>
      </c>
      <c r="AK17" s="20">
        <f t="shared" si="25"/>
        <v>0</v>
      </c>
      <c r="AL17" s="20">
        <f t="shared" si="25"/>
        <v>4162700</v>
      </c>
      <c r="AM17" s="20">
        <f t="shared" si="25"/>
        <v>0</v>
      </c>
      <c r="AN17" s="20">
        <f t="shared" si="25"/>
        <v>4162700</v>
      </c>
      <c r="AO17" s="20">
        <f t="shared" si="25"/>
        <v>0</v>
      </c>
      <c r="AP17" s="20">
        <f t="shared" si="25"/>
        <v>4162700</v>
      </c>
    </row>
    <row r="18" spans="1:42" s="15" customFormat="1" x14ac:dyDescent="0.2">
      <c r="A18" s="16" t="s">
        <v>32</v>
      </c>
      <c r="B18" s="17" t="s">
        <v>44</v>
      </c>
      <c r="C18" s="12" t="s">
        <v>45</v>
      </c>
      <c r="D18" s="7">
        <v>4162700</v>
      </c>
      <c r="E18" s="18">
        <f>F18-D18</f>
        <v>0</v>
      </c>
      <c r="F18" s="8">
        <v>4162700</v>
      </c>
      <c r="G18" s="18">
        <f t="shared" si="7"/>
        <v>0</v>
      </c>
      <c r="H18" s="8">
        <v>4162700</v>
      </c>
      <c r="I18" s="18">
        <f t="shared" si="8"/>
        <v>0</v>
      </c>
      <c r="J18" s="8">
        <v>4162700</v>
      </c>
      <c r="K18" s="18">
        <f t="shared" si="9"/>
        <v>0</v>
      </c>
      <c r="L18" s="8">
        <v>4162700</v>
      </c>
      <c r="M18" s="18">
        <f t="shared" si="10"/>
        <v>0</v>
      </c>
      <c r="N18" s="8">
        <v>4162700</v>
      </c>
      <c r="O18" s="18">
        <f t="shared" si="11"/>
        <v>0</v>
      </c>
      <c r="P18" s="8">
        <v>4162700</v>
      </c>
      <c r="Q18" s="18">
        <f t="shared" si="12"/>
        <v>0</v>
      </c>
      <c r="R18" s="8">
        <v>4162700</v>
      </c>
      <c r="S18" s="18">
        <f t="shared" si="13"/>
        <v>0</v>
      </c>
      <c r="T18" s="8">
        <v>4162700</v>
      </c>
      <c r="U18" s="18">
        <f t="shared" si="14"/>
        <v>0</v>
      </c>
      <c r="V18" s="8">
        <v>4162700</v>
      </c>
      <c r="W18" s="18">
        <f t="shared" si="15"/>
        <v>0</v>
      </c>
      <c r="X18" s="8">
        <v>4162700</v>
      </c>
      <c r="Y18" s="18">
        <f t="shared" si="16"/>
        <v>0</v>
      </c>
      <c r="Z18" s="8">
        <v>4162700</v>
      </c>
      <c r="AA18" s="18">
        <f>AB18-Z18</f>
        <v>0</v>
      </c>
      <c r="AB18" s="8">
        <v>4162700</v>
      </c>
      <c r="AC18" s="18">
        <f t="shared" si="18"/>
        <v>0</v>
      </c>
      <c r="AD18" s="8">
        <v>4162700</v>
      </c>
      <c r="AE18" s="18">
        <f t="shared" si="19"/>
        <v>0</v>
      </c>
      <c r="AF18" s="8">
        <v>4162700</v>
      </c>
      <c r="AG18" s="18">
        <f t="shared" si="20"/>
        <v>0</v>
      </c>
      <c r="AH18" s="8">
        <v>4162700</v>
      </c>
      <c r="AI18" s="18">
        <f t="shared" si="21"/>
        <v>0</v>
      </c>
      <c r="AJ18" s="8">
        <v>4162700</v>
      </c>
      <c r="AK18" s="18">
        <f t="shared" si="22"/>
        <v>0</v>
      </c>
      <c r="AL18" s="8">
        <v>4162700</v>
      </c>
      <c r="AM18" s="18">
        <f t="shared" si="23"/>
        <v>0</v>
      </c>
      <c r="AN18" s="8">
        <v>4162700</v>
      </c>
      <c r="AO18" s="18">
        <f t="shared" si="24"/>
        <v>0</v>
      </c>
      <c r="AP18" s="8">
        <v>4162700</v>
      </c>
    </row>
    <row r="19" spans="1:42" s="15" customFormat="1" x14ac:dyDescent="0.2">
      <c r="A19" s="19" t="s">
        <v>60</v>
      </c>
      <c r="B19" s="17" t="s">
        <v>45</v>
      </c>
      <c r="C19" s="12" t="s">
        <v>51</v>
      </c>
      <c r="D19" s="20">
        <f>D20+D21+D22+D23</f>
        <v>6770247.5</v>
      </c>
      <c r="E19" s="20">
        <f t="shared" ref="E19:AO19" si="26">E20+E21+E22+E23</f>
        <v>20817056</v>
      </c>
      <c r="F19" s="20">
        <f t="shared" si="26"/>
        <v>27587303.5</v>
      </c>
      <c r="G19" s="20">
        <f t="shared" si="26"/>
        <v>800000</v>
      </c>
      <c r="H19" s="20">
        <f t="shared" si="26"/>
        <v>28387303.5</v>
      </c>
      <c r="I19" s="20">
        <f t="shared" si="26"/>
        <v>0</v>
      </c>
      <c r="J19" s="20">
        <f t="shared" si="26"/>
        <v>28387303.5</v>
      </c>
      <c r="K19" s="20">
        <f t="shared" si="26"/>
        <v>0</v>
      </c>
      <c r="L19" s="20">
        <f t="shared" si="26"/>
        <v>28387303.5</v>
      </c>
      <c r="M19" s="20">
        <f t="shared" si="26"/>
        <v>857700</v>
      </c>
      <c r="N19" s="20">
        <f t="shared" si="26"/>
        <v>29245003.5</v>
      </c>
      <c r="O19" s="20">
        <f t="shared" si="26"/>
        <v>0</v>
      </c>
      <c r="P19" s="20">
        <f t="shared" ref="P19:R19" si="27">P20+P21+P22+P23</f>
        <v>29245003.5</v>
      </c>
      <c r="Q19" s="20">
        <f t="shared" si="26"/>
        <v>1865480.3399999999</v>
      </c>
      <c r="R19" s="20">
        <f t="shared" si="27"/>
        <v>31110483.84</v>
      </c>
      <c r="S19" s="20">
        <f t="shared" si="26"/>
        <v>0</v>
      </c>
      <c r="T19" s="20">
        <f t="shared" si="26"/>
        <v>31110483.84</v>
      </c>
      <c r="U19" s="20">
        <f t="shared" si="26"/>
        <v>0</v>
      </c>
      <c r="V19" s="20">
        <f t="shared" ref="V19:X19" si="28">V20+V21+V22+V23</f>
        <v>31110483.84</v>
      </c>
      <c r="W19" s="20">
        <f t="shared" si="26"/>
        <v>57468.990000000224</v>
      </c>
      <c r="X19" s="20">
        <f t="shared" si="28"/>
        <v>31167952.830000002</v>
      </c>
      <c r="Y19" s="20">
        <f t="shared" si="26"/>
        <v>0</v>
      </c>
      <c r="Z19" s="20">
        <f t="shared" si="26"/>
        <v>31167952.830000002</v>
      </c>
      <c r="AA19" s="20">
        <f t="shared" si="26"/>
        <v>0</v>
      </c>
      <c r="AB19" s="20">
        <f t="shared" ref="AB19:AD19" si="29">AB20+AB21+AB22+AB23</f>
        <v>31167952.830000002</v>
      </c>
      <c r="AC19" s="20">
        <f t="shared" si="26"/>
        <v>0</v>
      </c>
      <c r="AD19" s="20">
        <f t="shared" si="29"/>
        <v>31167952.830000002</v>
      </c>
      <c r="AE19" s="20">
        <f t="shared" si="26"/>
        <v>101500</v>
      </c>
      <c r="AF19" s="20">
        <f t="shared" si="26"/>
        <v>31269452.830000002</v>
      </c>
      <c r="AG19" s="20">
        <f t="shared" si="26"/>
        <v>22757978</v>
      </c>
      <c r="AH19" s="20">
        <f t="shared" ref="AH19:AJ19" si="30">AH20+AH21+AH22+AH23</f>
        <v>54027430.829999998</v>
      </c>
      <c r="AI19" s="20">
        <f t="shared" si="26"/>
        <v>0</v>
      </c>
      <c r="AJ19" s="20">
        <f t="shared" si="30"/>
        <v>54027430.829999998</v>
      </c>
      <c r="AK19" s="20">
        <f t="shared" si="26"/>
        <v>-5358296.0800000019</v>
      </c>
      <c r="AL19" s="20">
        <f t="shared" si="26"/>
        <v>48669134.75</v>
      </c>
      <c r="AM19" s="20">
        <f t="shared" si="26"/>
        <v>-4642225.0799999982</v>
      </c>
      <c r="AN19" s="20">
        <f t="shared" ref="AN19:AP19" si="31">AN20+AN21+AN22+AN23</f>
        <v>44026909.670000002</v>
      </c>
      <c r="AO19" s="20">
        <f t="shared" si="26"/>
        <v>0</v>
      </c>
      <c r="AP19" s="20">
        <f t="shared" si="31"/>
        <v>44026909.670000002</v>
      </c>
    </row>
    <row r="20" spans="1:42" s="15" customFormat="1" x14ac:dyDescent="0.2">
      <c r="A20" s="16" t="s">
        <v>31</v>
      </c>
      <c r="B20" s="17" t="s">
        <v>45</v>
      </c>
      <c r="C20" s="12" t="s">
        <v>46</v>
      </c>
      <c r="D20" s="7">
        <v>6333000</v>
      </c>
      <c r="E20" s="18">
        <f t="shared" ref="E20:E23" si="32">F20-D20</f>
        <v>0</v>
      </c>
      <c r="F20" s="8">
        <v>6333000</v>
      </c>
      <c r="G20" s="18">
        <f t="shared" si="7"/>
        <v>0</v>
      </c>
      <c r="H20" s="8">
        <v>6333000</v>
      </c>
      <c r="I20" s="18">
        <f t="shared" si="8"/>
        <v>0</v>
      </c>
      <c r="J20" s="8">
        <v>6333000</v>
      </c>
      <c r="K20" s="18">
        <f t="shared" si="9"/>
        <v>0</v>
      </c>
      <c r="L20" s="30">
        <v>6333000</v>
      </c>
      <c r="M20" s="18">
        <f t="shared" si="10"/>
        <v>857700</v>
      </c>
      <c r="N20" s="8">
        <v>7190700</v>
      </c>
      <c r="O20" s="18">
        <f t="shared" si="11"/>
        <v>0</v>
      </c>
      <c r="P20" s="8">
        <v>7190700</v>
      </c>
      <c r="Q20" s="18">
        <f t="shared" si="12"/>
        <v>0</v>
      </c>
      <c r="R20" s="8">
        <v>7190700</v>
      </c>
      <c r="S20" s="18">
        <f t="shared" si="13"/>
        <v>0</v>
      </c>
      <c r="T20" s="8">
        <v>7190700</v>
      </c>
      <c r="U20" s="18">
        <f t="shared" si="14"/>
        <v>0</v>
      </c>
      <c r="V20" s="8">
        <v>7190700</v>
      </c>
      <c r="W20" s="18">
        <f t="shared" si="15"/>
        <v>57468.990000000224</v>
      </c>
      <c r="X20" s="8">
        <v>7248168.9900000002</v>
      </c>
      <c r="Y20" s="18">
        <f t="shared" si="16"/>
        <v>0</v>
      </c>
      <c r="Z20" s="8">
        <v>7248168.9900000002</v>
      </c>
      <c r="AA20" s="18">
        <f t="shared" ref="AA20:AA23" si="33">AB20-Z20</f>
        <v>0</v>
      </c>
      <c r="AB20" s="8">
        <v>7248168.9900000002</v>
      </c>
      <c r="AC20" s="18">
        <f t="shared" si="18"/>
        <v>0</v>
      </c>
      <c r="AD20" s="8">
        <v>7248168.9900000002</v>
      </c>
      <c r="AE20" s="18">
        <f t="shared" si="19"/>
        <v>101500</v>
      </c>
      <c r="AF20" s="30">
        <v>7349668.9900000002</v>
      </c>
      <c r="AG20" s="18">
        <f t="shared" si="20"/>
        <v>0</v>
      </c>
      <c r="AH20" s="30">
        <v>7349668.9900000002</v>
      </c>
      <c r="AI20" s="18">
        <f t="shared" si="21"/>
        <v>0</v>
      </c>
      <c r="AJ20" s="30">
        <v>7349668.9900000002</v>
      </c>
      <c r="AK20" s="18">
        <f t="shared" si="22"/>
        <v>0</v>
      </c>
      <c r="AL20" s="30">
        <v>7349668.9900000002</v>
      </c>
      <c r="AM20" s="18">
        <f t="shared" si="23"/>
        <v>0</v>
      </c>
      <c r="AN20" s="30">
        <v>7349668.9900000002</v>
      </c>
      <c r="AO20" s="18">
        <f t="shared" si="24"/>
        <v>0</v>
      </c>
      <c r="AP20" s="30">
        <v>7349668.9900000002</v>
      </c>
    </row>
    <row r="21" spans="1:42" s="15" customFormat="1" x14ac:dyDescent="0.2">
      <c r="A21" s="16" t="s">
        <v>78</v>
      </c>
      <c r="B21" s="17" t="s">
        <v>45</v>
      </c>
      <c r="C21" s="12" t="s">
        <v>52</v>
      </c>
      <c r="D21" s="7">
        <v>47300</v>
      </c>
      <c r="E21" s="18">
        <f t="shared" si="32"/>
        <v>20817056</v>
      </c>
      <c r="F21" s="8">
        <v>20864356</v>
      </c>
      <c r="G21" s="18">
        <f t="shared" si="7"/>
        <v>0</v>
      </c>
      <c r="H21" s="8">
        <v>20864356</v>
      </c>
      <c r="I21" s="18">
        <f t="shared" si="8"/>
        <v>0</v>
      </c>
      <c r="J21" s="8">
        <v>20864356</v>
      </c>
      <c r="K21" s="18">
        <f t="shared" si="9"/>
        <v>0</v>
      </c>
      <c r="L21" s="30">
        <v>20864356</v>
      </c>
      <c r="M21" s="18">
        <f t="shared" si="10"/>
        <v>0</v>
      </c>
      <c r="N21" s="8">
        <v>20864356</v>
      </c>
      <c r="O21" s="18">
        <f t="shared" si="11"/>
        <v>-47300</v>
      </c>
      <c r="P21" s="8">
        <v>20817056</v>
      </c>
      <c r="Q21" s="18">
        <f t="shared" si="12"/>
        <v>0</v>
      </c>
      <c r="R21" s="8">
        <v>20817056</v>
      </c>
      <c r="S21" s="18">
        <f t="shared" si="13"/>
        <v>0</v>
      </c>
      <c r="T21" s="8">
        <v>20817056</v>
      </c>
      <c r="U21" s="18">
        <f t="shared" si="14"/>
        <v>0</v>
      </c>
      <c r="V21" s="8">
        <v>20817056</v>
      </c>
      <c r="W21" s="18">
        <f t="shared" si="15"/>
        <v>0</v>
      </c>
      <c r="X21" s="8">
        <v>20817056</v>
      </c>
      <c r="Y21" s="18">
        <f t="shared" si="16"/>
        <v>0</v>
      </c>
      <c r="Z21" s="8">
        <v>20817056</v>
      </c>
      <c r="AA21" s="18">
        <f t="shared" si="33"/>
        <v>0</v>
      </c>
      <c r="AB21" s="8">
        <v>20817056</v>
      </c>
      <c r="AC21" s="18">
        <f t="shared" si="18"/>
        <v>0</v>
      </c>
      <c r="AD21" s="8">
        <v>20817056</v>
      </c>
      <c r="AE21" s="18">
        <f t="shared" si="19"/>
        <v>0</v>
      </c>
      <c r="AF21" s="30">
        <v>20817056</v>
      </c>
      <c r="AG21" s="18">
        <f t="shared" si="20"/>
        <v>22757978</v>
      </c>
      <c r="AH21" s="30">
        <v>43575034</v>
      </c>
      <c r="AI21" s="18">
        <f t="shared" si="21"/>
        <v>0</v>
      </c>
      <c r="AJ21" s="30">
        <v>43575034</v>
      </c>
      <c r="AK21" s="18">
        <f t="shared" si="22"/>
        <v>-5357774.9200000018</v>
      </c>
      <c r="AL21" s="30">
        <v>38217259.079999998</v>
      </c>
      <c r="AM21" s="18">
        <f t="shared" si="23"/>
        <v>-4642225.0799999982</v>
      </c>
      <c r="AN21" s="30">
        <v>33575034</v>
      </c>
      <c r="AO21" s="18">
        <f t="shared" si="24"/>
        <v>0</v>
      </c>
      <c r="AP21" s="30">
        <v>33575034</v>
      </c>
    </row>
    <row r="22" spans="1:42" s="15" customFormat="1" ht="24" x14ac:dyDescent="0.2">
      <c r="A22" s="16" t="s">
        <v>77</v>
      </c>
      <c r="B22" s="17" t="s">
        <v>45</v>
      </c>
      <c r="C22" s="12" t="s">
        <v>55</v>
      </c>
      <c r="D22" s="7">
        <v>0</v>
      </c>
      <c r="E22" s="18">
        <f t="shared" si="32"/>
        <v>0</v>
      </c>
      <c r="F22" s="8">
        <v>0</v>
      </c>
      <c r="G22" s="18">
        <f t="shared" si="7"/>
        <v>800000</v>
      </c>
      <c r="H22" s="8">
        <v>800000</v>
      </c>
      <c r="I22" s="18">
        <f t="shared" si="8"/>
        <v>0</v>
      </c>
      <c r="J22" s="8">
        <v>800000</v>
      </c>
      <c r="K22" s="18">
        <f t="shared" si="9"/>
        <v>0</v>
      </c>
      <c r="L22" s="30">
        <v>800000</v>
      </c>
      <c r="M22" s="18">
        <f t="shared" si="10"/>
        <v>0</v>
      </c>
      <c r="N22" s="8">
        <v>800000</v>
      </c>
      <c r="O22" s="18">
        <f t="shared" si="11"/>
        <v>47300</v>
      </c>
      <c r="P22" s="8">
        <v>847300</v>
      </c>
      <c r="Q22" s="18">
        <f t="shared" si="12"/>
        <v>1865480.3399999999</v>
      </c>
      <c r="R22" s="8">
        <v>2712780.34</v>
      </c>
      <c r="S22" s="18">
        <f t="shared" si="13"/>
        <v>0</v>
      </c>
      <c r="T22" s="8">
        <v>2712780.34</v>
      </c>
      <c r="U22" s="18">
        <f t="shared" si="14"/>
        <v>0</v>
      </c>
      <c r="V22" s="8">
        <v>2712780.34</v>
      </c>
      <c r="W22" s="18">
        <f t="shared" si="15"/>
        <v>0</v>
      </c>
      <c r="X22" s="8">
        <v>2712780.34</v>
      </c>
      <c r="Y22" s="18">
        <f t="shared" si="16"/>
        <v>0</v>
      </c>
      <c r="Z22" s="8">
        <v>2712780.34</v>
      </c>
      <c r="AA22" s="18"/>
      <c r="AB22" s="8">
        <v>2712780.34</v>
      </c>
      <c r="AC22" s="18">
        <f t="shared" si="18"/>
        <v>0</v>
      </c>
      <c r="AD22" s="8">
        <v>2712780.34</v>
      </c>
      <c r="AE22" s="18">
        <f t="shared" si="19"/>
        <v>0</v>
      </c>
      <c r="AF22" s="8">
        <v>2712780.34</v>
      </c>
      <c r="AG22" s="18">
        <f t="shared" si="20"/>
        <v>0</v>
      </c>
      <c r="AH22" s="8">
        <v>2712780.34</v>
      </c>
      <c r="AI22" s="18">
        <f t="shared" si="21"/>
        <v>0</v>
      </c>
      <c r="AJ22" s="8">
        <v>2712780.34</v>
      </c>
      <c r="AK22" s="18">
        <f t="shared" si="22"/>
        <v>-521.15999999968335</v>
      </c>
      <c r="AL22" s="30">
        <v>2712259.18</v>
      </c>
      <c r="AM22" s="18">
        <f t="shared" si="23"/>
        <v>0</v>
      </c>
      <c r="AN22" s="30">
        <v>2712259.18</v>
      </c>
      <c r="AO22" s="18">
        <f t="shared" si="24"/>
        <v>0</v>
      </c>
      <c r="AP22" s="30">
        <v>2712259.18</v>
      </c>
    </row>
    <row r="23" spans="1:42" s="15" customFormat="1" x14ac:dyDescent="0.2">
      <c r="A23" s="16" t="s">
        <v>30</v>
      </c>
      <c r="B23" s="17" t="s">
        <v>45</v>
      </c>
      <c r="C23" s="12" t="s">
        <v>53</v>
      </c>
      <c r="D23" s="7">
        <v>389947.5</v>
      </c>
      <c r="E23" s="18">
        <f t="shared" si="32"/>
        <v>0</v>
      </c>
      <c r="F23" s="8">
        <v>389947.5</v>
      </c>
      <c r="G23" s="18">
        <f t="shared" si="7"/>
        <v>0</v>
      </c>
      <c r="H23" s="8">
        <v>389947.5</v>
      </c>
      <c r="I23" s="18">
        <f t="shared" si="8"/>
        <v>0</v>
      </c>
      <c r="J23" s="8">
        <v>389947.5</v>
      </c>
      <c r="K23" s="18">
        <f t="shared" si="9"/>
        <v>0</v>
      </c>
      <c r="L23" s="30">
        <v>389947.5</v>
      </c>
      <c r="M23" s="18">
        <f t="shared" si="10"/>
        <v>0</v>
      </c>
      <c r="N23" s="8">
        <v>389947.5</v>
      </c>
      <c r="O23" s="18">
        <f t="shared" si="11"/>
        <v>0</v>
      </c>
      <c r="P23" s="8">
        <v>389947.5</v>
      </c>
      <c r="Q23" s="18">
        <f t="shared" si="12"/>
        <v>0</v>
      </c>
      <c r="R23" s="8">
        <v>389947.5</v>
      </c>
      <c r="S23" s="18">
        <f t="shared" si="13"/>
        <v>0</v>
      </c>
      <c r="T23" s="8">
        <v>389947.5</v>
      </c>
      <c r="U23" s="18">
        <f t="shared" si="14"/>
        <v>0</v>
      </c>
      <c r="V23" s="8">
        <v>389947.5</v>
      </c>
      <c r="W23" s="18">
        <f t="shared" si="15"/>
        <v>0</v>
      </c>
      <c r="X23" s="8">
        <v>389947.5</v>
      </c>
      <c r="Y23" s="18">
        <f t="shared" si="16"/>
        <v>0</v>
      </c>
      <c r="Z23" s="8">
        <v>389947.5</v>
      </c>
      <c r="AA23" s="18">
        <f t="shared" si="33"/>
        <v>0</v>
      </c>
      <c r="AB23" s="8">
        <v>389947.5</v>
      </c>
      <c r="AC23" s="18">
        <f t="shared" si="18"/>
        <v>0</v>
      </c>
      <c r="AD23" s="8">
        <v>389947.5</v>
      </c>
      <c r="AE23" s="18">
        <f t="shared" si="19"/>
        <v>0</v>
      </c>
      <c r="AF23" s="8">
        <v>389947.5</v>
      </c>
      <c r="AG23" s="18">
        <f t="shared" si="20"/>
        <v>0</v>
      </c>
      <c r="AH23" s="8">
        <v>389947.5</v>
      </c>
      <c r="AI23" s="18">
        <f t="shared" si="21"/>
        <v>0</v>
      </c>
      <c r="AJ23" s="8">
        <v>389947.5</v>
      </c>
      <c r="AK23" s="18">
        <f t="shared" si="22"/>
        <v>0</v>
      </c>
      <c r="AL23" s="30">
        <v>389947.5</v>
      </c>
      <c r="AM23" s="18">
        <f t="shared" si="23"/>
        <v>0</v>
      </c>
      <c r="AN23" s="30">
        <v>389947.5</v>
      </c>
      <c r="AO23" s="18">
        <f t="shared" si="24"/>
        <v>0</v>
      </c>
      <c r="AP23" s="30">
        <v>389947.5</v>
      </c>
    </row>
    <row r="24" spans="1:42" s="15" customFormat="1" x14ac:dyDescent="0.2">
      <c r="A24" s="19" t="s">
        <v>61</v>
      </c>
      <c r="B24" s="17" t="s">
        <v>46</v>
      </c>
      <c r="C24" s="12" t="s">
        <v>51</v>
      </c>
      <c r="D24" s="20">
        <f>D25+D26+D27+D28+D29+D30</f>
        <v>265559097.03</v>
      </c>
      <c r="E24" s="20">
        <f t="shared" ref="E24:AO24" si="34">E25+E26+E27+E28+E29+E30</f>
        <v>12962122.769999994</v>
      </c>
      <c r="F24" s="20">
        <f t="shared" si="34"/>
        <v>278521219.80000001</v>
      </c>
      <c r="G24" s="20">
        <f t="shared" si="34"/>
        <v>8675592.6100000069</v>
      </c>
      <c r="H24" s="20">
        <f t="shared" si="34"/>
        <v>287196812.40999997</v>
      </c>
      <c r="I24" s="20">
        <f t="shared" si="34"/>
        <v>0</v>
      </c>
      <c r="J24" s="20">
        <f t="shared" si="34"/>
        <v>287196812.40999997</v>
      </c>
      <c r="K24" s="20">
        <f t="shared" si="34"/>
        <v>0</v>
      </c>
      <c r="L24" s="20">
        <f t="shared" si="34"/>
        <v>287196812.40999997</v>
      </c>
      <c r="M24" s="20">
        <f t="shared" si="34"/>
        <v>103107709.49999999</v>
      </c>
      <c r="N24" s="20">
        <f t="shared" si="34"/>
        <v>390304521.90999997</v>
      </c>
      <c r="O24" s="20">
        <f t="shared" si="34"/>
        <v>104306034.13999999</v>
      </c>
      <c r="P24" s="20">
        <f t="shared" ref="P24:R24" si="35">P25+P26+P27+P28+P29+P30</f>
        <v>494610556.04999995</v>
      </c>
      <c r="Q24" s="20">
        <f t="shared" si="34"/>
        <v>23332429.930000041</v>
      </c>
      <c r="R24" s="20">
        <f t="shared" si="35"/>
        <v>517942985.98000002</v>
      </c>
      <c r="S24" s="20">
        <f t="shared" si="34"/>
        <v>3788604.9800000042</v>
      </c>
      <c r="T24" s="20">
        <f t="shared" si="34"/>
        <v>521731590.96000004</v>
      </c>
      <c r="U24" s="20">
        <f t="shared" si="34"/>
        <v>20000000</v>
      </c>
      <c r="V24" s="20">
        <f t="shared" ref="V24:X24" si="36">V25+V26+V27+V28+V29+V30</f>
        <v>541731590.96000004</v>
      </c>
      <c r="W24" s="20">
        <f t="shared" si="34"/>
        <v>-2851787.3300000131</v>
      </c>
      <c r="X24" s="20">
        <f t="shared" si="36"/>
        <v>538879803.63000011</v>
      </c>
      <c r="Y24" s="20">
        <f t="shared" si="34"/>
        <v>3599999.9799999967</v>
      </c>
      <c r="Z24" s="20">
        <f t="shared" si="34"/>
        <v>542479803.61000001</v>
      </c>
      <c r="AA24" s="20">
        <f t="shared" si="34"/>
        <v>-195000</v>
      </c>
      <c r="AB24" s="20">
        <f t="shared" ref="AB24:AD24" si="37">AB25+AB26+AB27+AB28+AB29+AB30</f>
        <v>542284803.61000001</v>
      </c>
      <c r="AC24" s="20">
        <f t="shared" si="34"/>
        <v>3578947.3699999973</v>
      </c>
      <c r="AD24" s="20">
        <f t="shared" si="37"/>
        <v>545863750.98000002</v>
      </c>
      <c r="AE24" s="20">
        <f t="shared" si="34"/>
        <v>-23773362.099999998</v>
      </c>
      <c r="AF24" s="20">
        <f t="shared" si="34"/>
        <v>522090388.88</v>
      </c>
      <c r="AG24" s="20">
        <f t="shared" si="34"/>
        <v>121254.00000000931</v>
      </c>
      <c r="AH24" s="20">
        <f t="shared" ref="AH24:AJ24" si="38">AH25+AH26+AH27+AH28+AH29+AH30</f>
        <v>522211642.88</v>
      </c>
      <c r="AI24" s="20">
        <f t="shared" si="34"/>
        <v>-15161013.750000019</v>
      </c>
      <c r="AJ24" s="20">
        <f t="shared" si="38"/>
        <v>507050629.13</v>
      </c>
      <c r="AK24" s="20">
        <f t="shared" si="34"/>
        <v>1224124.9099999964</v>
      </c>
      <c r="AL24" s="20">
        <f t="shared" si="34"/>
        <v>508274754.03999996</v>
      </c>
      <c r="AM24" s="20">
        <f t="shared" si="34"/>
        <v>20696889.919999994</v>
      </c>
      <c r="AN24" s="20">
        <f t="shared" ref="AN24:AP24" si="39">AN25+AN26+AN27+AN28+AN29+AN30</f>
        <v>528971643.95999998</v>
      </c>
      <c r="AO24" s="20">
        <f t="shared" si="34"/>
        <v>0</v>
      </c>
      <c r="AP24" s="20">
        <f t="shared" si="39"/>
        <v>528971643.95999998</v>
      </c>
    </row>
    <row r="25" spans="1:42" s="15" customFormat="1" x14ac:dyDescent="0.2">
      <c r="A25" s="16" t="s">
        <v>29</v>
      </c>
      <c r="B25" s="17" t="s">
        <v>46</v>
      </c>
      <c r="C25" s="12" t="s">
        <v>43</v>
      </c>
      <c r="D25" s="8">
        <v>26239576.899999999</v>
      </c>
      <c r="E25" s="18">
        <f t="shared" ref="E25:E30" si="40">F25-D25</f>
        <v>75542</v>
      </c>
      <c r="F25" s="8">
        <v>26315118.899999999</v>
      </c>
      <c r="G25" s="18">
        <f t="shared" si="7"/>
        <v>2537924.5</v>
      </c>
      <c r="H25" s="8">
        <v>28853043.399999999</v>
      </c>
      <c r="I25" s="18">
        <f t="shared" si="8"/>
        <v>0</v>
      </c>
      <c r="J25" s="8">
        <v>28853043.399999999</v>
      </c>
      <c r="K25" s="18">
        <f t="shared" si="9"/>
        <v>0</v>
      </c>
      <c r="L25" s="30">
        <v>28853043.399999999</v>
      </c>
      <c r="M25" s="18">
        <f t="shared" si="10"/>
        <v>3654136.84</v>
      </c>
      <c r="N25" s="30">
        <v>32507180.239999998</v>
      </c>
      <c r="O25" s="18">
        <f t="shared" si="11"/>
        <v>0</v>
      </c>
      <c r="P25" s="30">
        <v>32507180.239999998</v>
      </c>
      <c r="Q25" s="18">
        <f t="shared" si="12"/>
        <v>3178025.9499999993</v>
      </c>
      <c r="R25" s="30">
        <v>35685206.189999998</v>
      </c>
      <c r="S25" s="18">
        <f t="shared" si="13"/>
        <v>51254.980000004172</v>
      </c>
      <c r="T25" s="30">
        <v>35736461.170000002</v>
      </c>
      <c r="U25" s="18">
        <f t="shared" si="14"/>
        <v>0</v>
      </c>
      <c r="V25" s="30">
        <v>35736461.170000002</v>
      </c>
      <c r="W25" s="18">
        <f t="shared" si="15"/>
        <v>575348.94999999553</v>
      </c>
      <c r="X25" s="30">
        <v>36311810.119999997</v>
      </c>
      <c r="Y25" s="18">
        <f t="shared" si="16"/>
        <v>0</v>
      </c>
      <c r="Z25" s="30">
        <v>36311810.119999997</v>
      </c>
      <c r="AA25" s="18">
        <f t="shared" ref="AA25:AA30" si="41">AB25-Z25</f>
        <v>0</v>
      </c>
      <c r="AB25" s="30">
        <v>36311810.119999997</v>
      </c>
      <c r="AC25" s="18">
        <f t="shared" si="18"/>
        <v>0</v>
      </c>
      <c r="AD25" s="30">
        <v>36311810.119999997</v>
      </c>
      <c r="AE25" s="18">
        <f t="shared" si="19"/>
        <v>-7144643.5999999978</v>
      </c>
      <c r="AF25" s="30">
        <v>29167166.52</v>
      </c>
      <c r="AG25" s="18">
        <f t="shared" si="20"/>
        <v>0</v>
      </c>
      <c r="AH25" s="30">
        <v>29167166.52</v>
      </c>
      <c r="AI25" s="18">
        <f t="shared" si="21"/>
        <v>188309.48000000045</v>
      </c>
      <c r="AJ25" s="30">
        <v>29355476</v>
      </c>
      <c r="AK25" s="18">
        <f t="shared" si="22"/>
        <v>0</v>
      </c>
      <c r="AL25" s="30">
        <v>29355476</v>
      </c>
      <c r="AM25" s="18">
        <f t="shared" si="23"/>
        <v>-2295813.7699999996</v>
      </c>
      <c r="AN25" s="30">
        <v>27059662.23</v>
      </c>
      <c r="AO25" s="18">
        <f t="shared" si="24"/>
        <v>0</v>
      </c>
      <c r="AP25" s="30">
        <v>27059662.23</v>
      </c>
    </row>
    <row r="26" spans="1:42" s="15" customFormat="1" x14ac:dyDescent="0.2">
      <c r="A26" s="16" t="s">
        <v>28</v>
      </c>
      <c r="B26" s="17" t="s">
        <v>46</v>
      </c>
      <c r="C26" s="12" t="s">
        <v>47</v>
      </c>
      <c r="D26" s="8">
        <v>62013700</v>
      </c>
      <c r="E26" s="18">
        <f t="shared" si="40"/>
        <v>0</v>
      </c>
      <c r="F26" s="8">
        <v>62013700</v>
      </c>
      <c r="G26" s="18">
        <f t="shared" si="7"/>
        <v>0</v>
      </c>
      <c r="H26" s="8">
        <v>62013700</v>
      </c>
      <c r="I26" s="18">
        <f t="shared" si="8"/>
        <v>0</v>
      </c>
      <c r="J26" s="8">
        <v>62013700</v>
      </c>
      <c r="K26" s="18">
        <f t="shared" si="9"/>
        <v>0</v>
      </c>
      <c r="L26" s="30">
        <v>62013700</v>
      </c>
      <c r="M26" s="18">
        <f t="shared" si="10"/>
        <v>16100</v>
      </c>
      <c r="N26" s="30">
        <v>62029800</v>
      </c>
      <c r="O26" s="18">
        <f t="shared" si="11"/>
        <v>0</v>
      </c>
      <c r="P26" s="30">
        <v>62029800</v>
      </c>
      <c r="Q26" s="18">
        <f t="shared" si="12"/>
        <v>0</v>
      </c>
      <c r="R26" s="30">
        <v>62029800</v>
      </c>
      <c r="S26" s="18">
        <f t="shared" si="13"/>
        <v>0</v>
      </c>
      <c r="T26" s="30">
        <v>62029800</v>
      </c>
      <c r="U26" s="18">
        <f t="shared" si="14"/>
        <v>0</v>
      </c>
      <c r="V26" s="30">
        <v>62029800</v>
      </c>
      <c r="W26" s="18">
        <f t="shared" si="15"/>
        <v>0</v>
      </c>
      <c r="X26" s="30">
        <v>62029800</v>
      </c>
      <c r="Y26" s="18">
        <f t="shared" si="16"/>
        <v>0</v>
      </c>
      <c r="Z26" s="30">
        <v>62029800</v>
      </c>
      <c r="AA26" s="18">
        <f t="shared" si="41"/>
        <v>0</v>
      </c>
      <c r="AB26" s="30">
        <v>62029800</v>
      </c>
      <c r="AC26" s="18">
        <f t="shared" si="18"/>
        <v>0</v>
      </c>
      <c r="AD26" s="30">
        <v>62029800</v>
      </c>
      <c r="AE26" s="18">
        <f t="shared" si="19"/>
        <v>-16998200</v>
      </c>
      <c r="AF26" s="30">
        <v>45031600</v>
      </c>
      <c r="AG26" s="18">
        <f t="shared" si="20"/>
        <v>0</v>
      </c>
      <c r="AH26" s="30">
        <v>45031600</v>
      </c>
      <c r="AI26" s="18">
        <f t="shared" si="21"/>
        <v>0</v>
      </c>
      <c r="AJ26" s="30">
        <v>45031600</v>
      </c>
      <c r="AK26" s="18">
        <f t="shared" si="22"/>
        <v>0</v>
      </c>
      <c r="AL26" s="30">
        <v>45031600</v>
      </c>
      <c r="AM26" s="18">
        <f t="shared" si="23"/>
        <v>-6120000</v>
      </c>
      <c r="AN26" s="30">
        <v>38911600</v>
      </c>
      <c r="AO26" s="18">
        <f t="shared" si="24"/>
        <v>0</v>
      </c>
      <c r="AP26" s="30">
        <v>38911600</v>
      </c>
    </row>
    <row r="27" spans="1:42" s="15" customFormat="1" x14ac:dyDescent="0.2">
      <c r="A27" s="16" t="s">
        <v>27</v>
      </c>
      <c r="B27" s="17" t="s">
        <v>46</v>
      </c>
      <c r="C27" s="12" t="s">
        <v>54</v>
      </c>
      <c r="D27" s="8">
        <v>78738700</v>
      </c>
      <c r="E27" s="18">
        <f t="shared" si="40"/>
        <v>952450.07999999821</v>
      </c>
      <c r="F27" s="8">
        <v>79691150.079999998</v>
      </c>
      <c r="G27" s="18">
        <f t="shared" si="7"/>
        <v>0</v>
      </c>
      <c r="H27" s="8">
        <v>79691150.079999998</v>
      </c>
      <c r="I27" s="18">
        <f t="shared" si="8"/>
        <v>0</v>
      </c>
      <c r="J27" s="8">
        <v>79691150.079999998</v>
      </c>
      <c r="K27" s="18">
        <f t="shared" si="9"/>
        <v>0</v>
      </c>
      <c r="L27" s="30">
        <v>79691150.079999998</v>
      </c>
      <c r="M27" s="18">
        <f t="shared" si="10"/>
        <v>-5673489.1700000018</v>
      </c>
      <c r="N27" s="30">
        <v>74017660.909999996</v>
      </c>
      <c r="O27" s="18">
        <f t="shared" si="11"/>
        <v>0</v>
      </c>
      <c r="P27" s="30">
        <v>74017660.909999996</v>
      </c>
      <c r="Q27" s="18">
        <f t="shared" si="12"/>
        <v>0</v>
      </c>
      <c r="R27" s="30">
        <v>74017660.909999996</v>
      </c>
      <c r="S27" s="18">
        <f t="shared" si="13"/>
        <v>0</v>
      </c>
      <c r="T27" s="30">
        <v>74017660.909999996</v>
      </c>
      <c r="U27" s="18">
        <f t="shared" si="14"/>
        <v>20000000</v>
      </c>
      <c r="V27" s="30">
        <v>94017660.909999996</v>
      </c>
      <c r="W27" s="18">
        <f t="shared" si="15"/>
        <v>-10000000</v>
      </c>
      <c r="X27" s="30">
        <v>84017660.909999996</v>
      </c>
      <c r="Y27" s="18">
        <f t="shared" si="16"/>
        <v>3600000</v>
      </c>
      <c r="Z27" s="30">
        <v>87617660.909999996</v>
      </c>
      <c r="AA27" s="18">
        <f t="shared" si="41"/>
        <v>0</v>
      </c>
      <c r="AB27" s="30">
        <v>87617660.909999996</v>
      </c>
      <c r="AC27" s="18">
        <f t="shared" si="18"/>
        <v>0</v>
      </c>
      <c r="AD27" s="30">
        <v>87617660.909999996</v>
      </c>
      <c r="AE27" s="18">
        <f t="shared" si="19"/>
        <v>1443500</v>
      </c>
      <c r="AF27" s="30">
        <v>89061160.909999996</v>
      </c>
      <c r="AG27" s="18">
        <f t="shared" si="20"/>
        <v>89277.600000008941</v>
      </c>
      <c r="AH27" s="30">
        <v>89150438.510000005</v>
      </c>
      <c r="AI27" s="18">
        <f t="shared" si="21"/>
        <v>0</v>
      </c>
      <c r="AJ27" s="30">
        <v>89150438.510000005</v>
      </c>
      <c r="AK27" s="18">
        <f t="shared" si="22"/>
        <v>1566664.9099999964</v>
      </c>
      <c r="AL27" s="30">
        <v>90717103.420000002</v>
      </c>
      <c r="AM27" s="18">
        <f t="shared" si="23"/>
        <v>29240696.099999994</v>
      </c>
      <c r="AN27" s="30">
        <v>119957799.52</v>
      </c>
      <c r="AO27" s="18">
        <f t="shared" si="24"/>
        <v>0</v>
      </c>
      <c r="AP27" s="30">
        <v>119957799.52</v>
      </c>
    </row>
    <row r="28" spans="1:42" s="15" customFormat="1" x14ac:dyDescent="0.2">
      <c r="A28" s="16" t="s">
        <v>26</v>
      </c>
      <c r="B28" s="17" t="s">
        <v>46</v>
      </c>
      <c r="C28" s="12" t="s">
        <v>52</v>
      </c>
      <c r="D28" s="8">
        <v>53500709.420000002</v>
      </c>
      <c r="E28" s="18">
        <f t="shared" si="40"/>
        <v>11265065.019999996</v>
      </c>
      <c r="F28" s="8">
        <v>64765774.439999998</v>
      </c>
      <c r="G28" s="18">
        <f t="shared" si="7"/>
        <v>6112542.0100000054</v>
      </c>
      <c r="H28" s="8">
        <v>70878316.450000003</v>
      </c>
      <c r="I28" s="18">
        <f t="shared" si="8"/>
        <v>0</v>
      </c>
      <c r="J28" s="8">
        <v>70878316.450000003</v>
      </c>
      <c r="K28" s="18">
        <f t="shared" si="9"/>
        <v>0</v>
      </c>
      <c r="L28" s="30">
        <v>70878316.450000003</v>
      </c>
      <c r="M28" s="18">
        <f t="shared" si="10"/>
        <v>104887759.99999999</v>
      </c>
      <c r="N28" s="30">
        <v>175766076.44999999</v>
      </c>
      <c r="O28" s="18">
        <f t="shared" si="11"/>
        <v>104250303.81999999</v>
      </c>
      <c r="P28" s="30">
        <v>280016380.26999998</v>
      </c>
      <c r="Q28" s="18">
        <f t="shared" si="12"/>
        <v>20049626.890000045</v>
      </c>
      <c r="R28" s="30">
        <v>300066007.16000003</v>
      </c>
      <c r="S28" s="18">
        <f t="shared" si="13"/>
        <v>3737350</v>
      </c>
      <c r="T28" s="30">
        <v>303803357.16000003</v>
      </c>
      <c r="U28" s="18">
        <f t="shared" si="14"/>
        <v>0</v>
      </c>
      <c r="V28" s="30">
        <v>303803357.16000003</v>
      </c>
      <c r="W28" s="18">
        <f t="shared" si="15"/>
        <v>6511441.3899999857</v>
      </c>
      <c r="X28" s="30">
        <v>310314798.55000001</v>
      </c>
      <c r="Y28" s="18">
        <f t="shared" si="16"/>
        <v>0</v>
      </c>
      <c r="Z28" s="30">
        <v>310314798.55000001</v>
      </c>
      <c r="AA28" s="18">
        <f t="shared" si="41"/>
        <v>0</v>
      </c>
      <c r="AB28" s="30">
        <v>310314798.55000001</v>
      </c>
      <c r="AC28" s="18">
        <f t="shared" si="18"/>
        <v>0</v>
      </c>
      <c r="AD28" s="30">
        <v>310314798.55000001</v>
      </c>
      <c r="AE28" s="18">
        <f t="shared" si="19"/>
        <v>-1073818.5</v>
      </c>
      <c r="AF28" s="30">
        <v>309240980.05000001</v>
      </c>
      <c r="AG28" s="18">
        <f t="shared" si="20"/>
        <v>0</v>
      </c>
      <c r="AH28" s="30">
        <v>309240980.05000001</v>
      </c>
      <c r="AI28" s="18">
        <f t="shared" si="21"/>
        <v>-15499323.230000019</v>
      </c>
      <c r="AJ28" s="30">
        <v>293741656.81999999</v>
      </c>
      <c r="AK28" s="18">
        <f t="shared" si="22"/>
        <v>0</v>
      </c>
      <c r="AL28" s="30">
        <v>293741656.81999999</v>
      </c>
      <c r="AM28" s="18">
        <f t="shared" si="23"/>
        <v>230938.31999999285</v>
      </c>
      <c r="AN28" s="30">
        <v>293972595.13999999</v>
      </c>
      <c r="AO28" s="18">
        <f t="shared" si="24"/>
        <v>0</v>
      </c>
      <c r="AP28" s="30">
        <v>293972595.13999999</v>
      </c>
    </row>
    <row r="29" spans="1:42" s="15" customFormat="1" x14ac:dyDescent="0.2">
      <c r="A29" s="16" t="s">
        <v>25</v>
      </c>
      <c r="B29" s="17" t="s">
        <v>46</v>
      </c>
      <c r="C29" s="12" t="s">
        <v>55</v>
      </c>
      <c r="D29" s="8">
        <v>9089620</v>
      </c>
      <c r="E29" s="18">
        <f t="shared" si="40"/>
        <v>669065.66999999993</v>
      </c>
      <c r="F29" s="8">
        <v>9758685.6699999999</v>
      </c>
      <c r="G29" s="18">
        <f t="shared" si="7"/>
        <v>0</v>
      </c>
      <c r="H29" s="8">
        <v>9758685.6699999999</v>
      </c>
      <c r="I29" s="18">
        <f t="shared" si="8"/>
        <v>0</v>
      </c>
      <c r="J29" s="8">
        <v>9758685.6699999999</v>
      </c>
      <c r="K29" s="18">
        <f t="shared" si="9"/>
        <v>0</v>
      </c>
      <c r="L29" s="30">
        <v>9758685.6699999999</v>
      </c>
      <c r="M29" s="18">
        <f t="shared" si="10"/>
        <v>5000</v>
      </c>
      <c r="N29" s="30">
        <v>9763685.6699999999</v>
      </c>
      <c r="O29" s="18">
        <f t="shared" si="11"/>
        <v>55730.320000000298</v>
      </c>
      <c r="P29" s="30">
        <v>9819415.9900000002</v>
      </c>
      <c r="Q29" s="18">
        <f t="shared" si="12"/>
        <v>79914</v>
      </c>
      <c r="R29" s="30">
        <v>9899329.9900000002</v>
      </c>
      <c r="S29" s="18">
        <f t="shared" si="13"/>
        <v>0</v>
      </c>
      <c r="T29" s="30">
        <v>9899329.9900000002</v>
      </c>
      <c r="U29" s="18">
        <f t="shared" si="14"/>
        <v>0</v>
      </c>
      <c r="V29" s="30">
        <v>9899329.9900000002</v>
      </c>
      <c r="W29" s="18">
        <f t="shared" si="15"/>
        <v>42266</v>
      </c>
      <c r="X29" s="30">
        <v>9941595.9900000002</v>
      </c>
      <c r="Y29" s="18">
        <f t="shared" si="16"/>
        <v>0</v>
      </c>
      <c r="Z29" s="30">
        <v>9941595.9900000002</v>
      </c>
      <c r="AA29" s="18">
        <f t="shared" si="41"/>
        <v>0</v>
      </c>
      <c r="AB29" s="30">
        <v>9941595.9900000002</v>
      </c>
      <c r="AC29" s="18">
        <f t="shared" si="18"/>
        <v>0</v>
      </c>
      <c r="AD29" s="30">
        <v>9941595.9900000002</v>
      </c>
      <c r="AE29" s="18">
        <f t="shared" si="19"/>
        <v>-53800</v>
      </c>
      <c r="AF29" s="30">
        <v>9887795.9900000002</v>
      </c>
      <c r="AG29" s="18">
        <f t="shared" si="20"/>
        <v>22476.400000000373</v>
      </c>
      <c r="AH29" s="30">
        <v>9910272.3900000006</v>
      </c>
      <c r="AI29" s="18">
        <f t="shared" si="21"/>
        <v>32000</v>
      </c>
      <c r="AJ29" s="30">
        <v>9942272.3900000006</v>
      </c>
      <c r="AK29" s="18">
        <f t="shared" si="22"/>
        <v>0</v>
      </c>
      <c r="AL29" s="30">
        <v>9942272.3900000006</v>
      </c>
      <c r="AM29" s="18">
        <f t="shared" si="23"/>
        <v>65909.479999998584</v>
      </c>
      <c r="AN29" s="30">
        <v>10008181.869999999</v>
      </c>
      <c r="AO29" s="18">
        <f t="shared" si="24"/>
        <v>0</v>
      </c>
      <c r="AP29" s="30">
        <v>10008181.869999999</v>
      </c>
    </row>
    <row r="30" spans="1:42" s="15" customFormat="1" x14ac:dyDescent="0.2">
      <c r="A30" s="16" t="s">
        <v>24</v>
      </c>
      <c r="B30" s="17" t="s">
        <v>46</v>
      </c>
      <c r="C30" s="12" t="s">
        <v>56</v>
      </c>
      <c r="D30" s="8">
        <v>35976790.710000001</v>
      </c>
      <c r="E30" s="18">
        <f t="shared" si="40"/>
        <v>0</v>
      </c>
      <c r="F30" s="8">
        <v>35976790.710000001</v>
      </c>
      <c r="G30" s="18">
        <f t="shared" si="7"/>
        <v>25126.10000000149</v>
      </c>
      <c r="H30" s="8">
        <v>36001916.810000002</v>
      </c>
      <c r="I30" s="18">
        <f t="shared" si="8"/>
        <v>0</v>
      </c>
      <c r="J30" s="8">
        <v>36001916.810000002</v>
      </c>
      <c r="K30" s="18">
        <f t="shared" si="9"/>
        <v>0</v>
      </c>
      <c r="L30" s="30">
        <v>36001916.810000002</v>
      </c>
      <c r="M30" s="18">
        <f t="shared" si="10"/>
        <v>218201.82999999821</v>
      </c>
      <c r="N30" s="30">
        <v>36220118.640000001</v>
      </c>
      <c r="O30" s="18">
        <f t="shared" si="11"/>
        <v>0</v>
      </c>
      <c r="P30" s="30">
        <v>36220118.640000001</v>
      </c>
      <c r="Q30" s="18">
        <f t="shared" si="12"/>
        <v>24863.089999996126</v>
      </c>
      <c r="R30" s="30">
        <v>36244981.729999997</v>
      </c>
      <c r="S30" s="18">
        <f t="shared" si="13"/>
        <v>0</v>
      </c>
      <c r="T30" s="30">
        <v>36244981.729999997</v>
      </c>
      <c r="U30" s="18">
        <f t="shared" si="14"/>
        <v>0</v>
      </c>
      <c r="V30" s="30">
        <v>36244981.729999997</v>
      </c>
      <c r="W30" s="18">
        <f t="shared" si="15"/>
        <v>19156.330000005662</v>
      </c>
      <c r="X30" s="30">
        <v>36264138.060000002</v>
      </c>
      <c r="Y30" s="18">
        <f t="shared" si="16"/>
        <v>-2.0000003278255463E-2</v>
      </c>
      <c r="Z30" s="30">
        <v>36264138.039999999</v>
      </c>
      <c r="AA30" s="18">
        <f t="shared" si="41"/>
        <v>-195000</v>
      </c>
      <c r="AB30" s="30">
        <v>36069138.039999999</v>
      </c>
      <c r="AC30" s="18">
        <f t="shared" si="18"/>
        <v>3578947.3699999973</v>
      </c>
      <c r="AD30" s="30">
        <v>39648085.409999996</v>
      </c>
      <c r="AE30" s="18">
        <f t="shared" si="19"/>
        <v>53600</v>
      </c>
      <c r="AF30" s="30">
        <v>39701685.409999996</v>
      </c>
      <c r="AG30" s="18">
        <f t="shared" si="20"/>
        <v>9500</v>
      </c>
      <c r="AH30" s="30">
        <v>39711185.409999996</v>
      </c>
      <c r="AI30" s="18">
        <f t="shared" si="21"/>
        <v>118000</v>
      </c>
      <c r="AJ30" s="30">
        <v>39829185.409999996</v>
      </c>
      <c r="AK30" s="18">
        <f t="shared" si="22"/>
        <v>-342540</v>
      </c>
      <c r="AL30" s="30">
        <v>39486645.409999996</v>
      </c>
      <c r="AM30" s="18">
        <f t="shared" si="23"/>
        <v>-424840.20999999344</v>
      </c>
      <c r="AN30" s="30">
        <v>39061805.200000003</v>
      </c>
      <c r="AO30" s="18">
        <f t="shared" si="24"/>
        <v>0</v>
      </c>
      <c r="AP30" s="30">
        <v>39061805.200000003</v>
      </c>
    </row>
    <row r="31" spans="1:42" s="15" customFormat="1" x14ac:dyDescent="0.2">
      <c r="A31" s="19" t="s">
        <v>62</v>
      </c>
      <c r="B31" s="17" t="s">
        <v>47</v>
      </c>
      <c r="C31" s="12" t="s">
        <v>51</v>
      </c>
      <c r="D31" s="20">
        <f>D32+D33+D34+D35</f>
        <v>208716305.21000001</v>
      </c>
      <c r="E31" s="20">
        <f t="shared" ref="E31:AO31" si="42">E32+E33+E34+E35</f>
        <v>6216944</v>
      </c>
      <c r="F31" s="20">
        <f t="shared" si="42"/>
        <v>214933249.21000001</v>
      </c>
      <c r="G31" s="20">
        <f t="shared" si="42"/>
        <v>27320799.86999999</v>
      </c>
      <c r="H31" s="20">
        <f t="shared" si="42"/>
        <v>242254049.07999998</v>
      </c>
      <c r="I31" s="20">
        <f t="shared" si="42"/>
        <v>542100</v>
      </c>
      <c r="J31" s="20">
        <f t="shared" si="42"/>
        <v>242796149.07999998</v>
      </c>
      <c r="K31" s="20">
        <f t="shared" si="42"/>
        <v>0</v>
      </c>
      <c r="L31" s="20">
        <f t="shared" si="42"/>
        <v>242796149.07999998</v>
      </c>
      <c r="M31" s="20">
        <f t="shared" si="42"/>
        <v>256721578.28999999</v>
      </c>
      <c r="N31" s="20">
        <f t="shared" si="42"/>
        <v>499517727.36999995</v>
      </c>
      <c r="O31" s="20">
        <f t="shared" si="42"/>
        <v>0</v>
      </c>
      <c r="P31" s="20">
        <f t="shared" ref="P31:R31" si="43">P32+P33+P34+P35</f>
        <v>499517727.36999995</v>
      </c>
      <c r="Q31" s="20">
        <f t="shared" si="42"/>
        <v>10921229.560000017</v>
      </c>
      <c r="R31" s="20">
        <f t="shared" si="43"/>
        <v>510438956.93000001</v>
      </c>
      <c r="S31" s="20">
        <f t="shared" si="42"/>
        <v>3825178.0300000012</v>
      </c>
      <c r="T31" s="20">
        <f t="shared" si="42"/>
        <v>514264134.96000004</v>
      </c>
      <c r="U31" s="20">
        <f t="shared" si="42"/>
        <v>17926206.530000001</v>
      </c>
      <c r="V31" s="20">
        <f t="shared" ref="V31:X31" si="44">V32+V33+V34+V35</f>
        <v>532190341.49000001</v>
      </c>
      <c r="W31" s="20">
        <f t="shared" si="42"/>
        <v>36061410.019999981</v>
      </c>
      <c r="X31" s="20">
        <f t="shared" si="44"/>
        <v>568251751.50999999</v>
      </c>
      <c r="Y31" s="20">
        <f t="shared" si="42"/>
        <v>7858000.0200000107</v>
      </c>
      <c r="Z31" s="20">
        <f t="shared" si="42"/>
        <v>576109751.52999997</v>
      </c>
      <c r="AA31" s="20">
        <f t="shared" si="42"/>
        <v>34276155.719999999</v>
      </c>
      <c r="AB31" s="20">
        <f t="shared" ref="AB31:AD31" si="45">AB32+AB33+AB34+AB35</f>
        <v>610385907.25</v>
      </c>
      <c r="AC31" s="20">
        <f t="shared" si="42"/>
        <v>357374210.55000001</v>
      </c>
      <c r="AD31" s="20">
        <f t="shared" si="45"/>
        <v>967760117.79999995</v>
      </c>
      <c r="AE31" s="20">
        <f t="shared" si="42"/>
        <v>71415835.519999981</v>
      </c>
      <c r="AF31" s="20">
        <f t="shared" si="42"/>
        <v>1039175953.3199999</v>
      </c>
      <c r="AG31" s="20">
        <f t="shared" si="42"/>
        <v>12311725.320000052</v>
      </c>
      <c r="AH31" s="20">
        <f t="shared" ref="AH31:AJ31" si="46">AH32+AH33+AH34+AH35</f>
        <v>1051487678.6400001</v>
      </c>
      <c r="AI31" s="20">
        <f t="shared" si="42"/>
        <v>-1750987.5500000343</v>
      </c>
      <c r="AJ31" s="20">
        <f t="shared" si="46"/>
        <v>1049736691.0899999</v>
      </c>
      <c r="AK31" s="20">
        <f t="shared" si="42"/>
        <v>4725345.7700000182</v>
      </c>
      <c r="AL31" s="20">
        <f t="shared" si="42"/>
        <v>1054462036.86</v>
      </c>
      <c r="AM31" s="20">
        <f t="shared" si="42"/>
        <v>77846293.630000025</v>
      </c>
      <c r="AN31" s="20">
        <f t="shared" ref="AN31:AP31" si="47">AN32+AN33+AN34+AN35</f>
        <v>1132308330.4899998</v>
      </c>
      <c r="AO31" s="20">
        <f t="shared" si="42"/>
        <v>-9872.3999999910593</v>
      </c>
      <c r="AP31" s="20">
        <f t="shared" si="47"/>
        <v>1132298458.0899999</v>
      </c>
    </row>
    <row r="32" spans="1:42" s="15" customFormat="1" x14ac:dyDescent="0.2">
      <c r="A32" s="16" t="s">
        <v>23</v>
      </c>
      <c r="B32" s="17" t="s">
        <v>47</v>
      </c>
      <c r="C32" s="12" t="s">
        <v>43</v>
      </c>
      <c r="D32" s="10">
        <v>34975002.109999999</v>
      </c>
      <c r="E32" s="18">
        <f t="shared" ref="E32:E35" si="48">F32-D32</f>
        <v>0</v>
      </c>
      <c r="F32" s="8">
        <v>34975002.109999999</v>
      </c>
      <c r="G32" s="18">
        <f t="shared" si="7"/>
        <v>0</v>
      </c>
      <c r="H32" s="8">
        <v>34975002.109999999</v>
      </c>
      <c r="I32" s="18">
        <f t="shared" si="8"/>
        <v>0</v>
      </c>
      <c r="J32" s="8">
        <v>34975002.109999999</v>
      </c>
      <c r="K32" s="18">
        <f t="shared" si="9"/>
        <v>0</v>
      </c>
      <c r="L32" s="30">
        <v>34975002.109999999</v>
      </c>
      <c r="M32" s="18">
        <f t="shared" si="10"/>
        <v>111470296.29000001</v>
      </c>
      <c r="N32" s="30">
        <v>146445298.40000001</v>
      </c>
      <c r="O32" s="18">
        <f t="shared" si="11"/>
        <v>0</v>
      </c>
      <c r="P32" s="30">
        <v>146445298.40000001</v>
      </c>
      <c r="Q32" s="18">
        <f t="shared" si="12"/>
        <v>995745.40999999642</v>
      </c>
      <c r="R32" s="30">
        <v>147441043.81</v>
      </c>
      <c r="S32" s="18">
        <f t="shared" si="13"/>
        <v>9.9999904632568359E-3</v>
      </c>
      <c r="T32" s="30">
        <v>147441043.81999999</v>
      </c>
      <c r="U32" s="18">
        <f t="shared" si="14"/>
        <v>287000</v>
      </c>
      <c r="V32" s="30">
        <v>147728043.81999999</v>
      </c>
      <c r="W32" s="18">
        <f t="shared" si="15"/>
        <v>0</v>
      </c>
      <c r="X32" s="30">
        <v>147728043.81999999</v>
      </c>
      <c r="Y32" s="18">
        <f t="shared" si="16"/>
        <v>1758000.0200000107</v>
      </c>
      <c r="Z32" s="30">
        <v>149486043.84</v>
      </c>
      <c r="AA32" s="18">
        <f t="shared" ref="AA32:AA35" si="49">AB32-Z32</f>
        <v>34276155.719999999</v>
      </c>
      <c r="AB32" s="30">
        <v>183762199.56</v>
      </c>
      <c r="AC32" s="18">
        <f t="shared" si="18"/>
        <v>359349010.55000001</v>
      </c>
      <c r="AD32" s="30">
        <v>543111210.11000001</v>
      </c>
      <c r="AE32" s="18">
        <f t="shared" si="19"/>
        <v>652667.87000000477</v>
      </c>
      <c r="AF32" s="30">
        <v>543763877.98000002</v>
      </c>
      <c r="AG32" s="18">
        <f t="shared" si="20"/>
        <v>649700</v>
      </c>
      <c r="AH32" s="30">
        <v>544413577.98000002</v>
      </c>
      <c r="AI32" s="18">
        <f t="shared" si="21"/>
        <v>-6929280</v>
      </c>
      <c r="AJ32" s="30">
        <v>537484297.98000002</v>
      </c>
      <c r="AK32" s="18">
        <f t="shared" si="22"/>
        <v>5263.8700000047684</v>
      </c>
      <c r="AL32" s="30">
        <v>537489561.85000002</v>
      </c>
      <c r="AM32" s="18">
        <f t="shared" si="23"/>
        <v>667479.60000002384</v>
      </c>
      <c r="AN32" s="30">
        <v>538157041.45000005</v>
      </c>
      <c r="AO32" s="18">
        <f t="shared" si="24"/>
        <v>0</v>
      </c>
      <c r="AP32" s="30">
        <v>538157041.45000005</v>
      </c>
    </row>
    <row r="33" spans="1:42" s="15" customFormat="1" x14ac:dyDescent="0.2">
      <c r="A33" s="16" t="s">
        <v>22</v>
      </c>
      <c r="B33" s="17" t="s">
        <v>47</v>
      </c>
      <c r="C33" s="12" t="s">
        <v>44</v>
      </c>
      <c r="D33" s="10">
        <v>103402564.76000001</v>
      </c>
      <c r="E33" s="18">
        <f t="shared" si="48"/>
        <v>6174944</v>
      </c>
      <c r="F33" s="8">
        <v>109577508.76000001</v>
      </c>
      <c r="G33" s="18">
        <f t="shared" si="7"/>
        <v>3786600</v>
      </c>
      <c r="H33" s="8">
        <v>113364108.76000001</v>
      </c>
      <c r="I33" s="18">
        <f t="shared" si="8"/>
        <v>0</v>
      </c>
      <c r="J33" s="8">
        <v>113364108.76000001</v>
      </c>
      <c r="K33" s="18">
        <f t="shared" si="9"/>
        <v>0</v>
      </c>
      <c r="L33" s="30">
        <v>113364108.76000001</v>
      </c>
      <c r="M33" s="18">
        <f t="shared" si="10"/>
        <v>127063401.99999999</v>
      </c>
      <c r="N33" s="30">
        <v>240427510.75999999</v>
      </c>
      <c r="O33" s="18">
        <f t="shared" si="11"/>
        <v>0</v>
      </c>
      <c r="P33" s="30">
        <v>240427510.75999999</v>
      </c>
      <c r="Q33" s="18">
        <f t="shared" si="12"/>
        <v>3026592.4200000167</v>
      </c>
      <c r="R33" s="30">
        <v>243454103.18000001</v>
      </c>
      <c r="S33" s="18">
        <f t="shared" si="13"/>
        <v>3383203.1200000048</v>
      </c>
      <c r="T33" s="30">
        <v>246837306.30000001</v>
      </c>
      <c r="U33" s="18">
        <f t="shared" si="14"/>
        <v>17639206.530000001</v>
      </c>
      <c r="V33" s="30">
        <v>264476512.83000001</v>
      </c>
      <c r="W33" s="18">
        <f t="shared" si="15"/>
        <v>35810394.109999985</v>
      </c>
      <c r="X33" s="30">
        <v>300286906.94</v>
      </c>
      <c r="Y33" s="18">
        <f t="shared" si="16"/>
        <v>6100000</v>
      </c>
      <c r="Z33" s="30">
        <v>306386906.94</v>
      </c>
      <c r="AA33" s="18">
        <f t="shared" si="49"/>
        <v>0</v>
      </c>
      <c r="AB33" s="30">
        <v>306386906.94</v>
      </c>
      <c r="AC33" s="18">
        <f t="shared" si="18"/>
        <v>-1974800</v>
      </c>
      <c r="AD33" s="30">
        <v>304412106.94</v>
      </c>
      <c r="AE33" s="18">
        <f t="shared" si="19"/>
        <v>71433417.149999976</v>
      </c>
      <c r="AF33" s="30">
        <v>375845524.08999997</v>
      </c>
      <c r="AG33" s="18">
        <f t="shared" si="20"/>
        <v>11622525.320000052</v>
      </c>
      <c r="AH33" s="30">
        <v>387468049.41000003</v>
      </c>
      <c r="AI33" s="18">
        <f t="shared" si="21"/>
        <v>5165039.6599999666</v>
      </c>
      <c r="AJ33" s="30">
        <v>392633089.06999999</v>
      </c>
      <c r="AK33" s="18">
        <f t="shared" si="22"/>
        <v>6284179.3600000143</v>
      </c>
      <c r="AL33" s="30">
        <v>398917268.43000001</v>
      </c>
      <c r="AM33" s="18">
        <f t="shared" si="23"/>
        <v>69464584.129999995</v>
      </c>
      <c r="AN33" s="30">
        <v>468381852.56</v>
      </c>
      <c r="AO33" s="18">
        <f t="shared" si="24"/>
        <v>0</v>
      </c>
      <c r="AP33" s="30">
        <v>468381852.56</v>
      </c>
    </row>
    <row r="34" spans="1:42" s="15" customFormat="1" x14ac:dyDescent="0.2">
      <c r="A34" s="16" t="s">
        <v>21</v>
      </c>
      <c r="B34" s="17" t="s">
        <v>47</v>
      </c>
      <c r="C34" s="12" t="s">
        <v>45</v>
      </c>
      <c r="D34" s="10">
        <v>50382478.340000004</v>
      </c>
      <c r="E34" s="18">
        <f t="shared" si="48"/>
        <v>42000</v>
      </c>
      <c r="F34" s="8">
        <v>50424478.340000004</v>
      </c>
      <c r="G34" s="18">
        <f t="shared" si="7"/>
        <v>23534199.86999999</v>
      </c>
      <c r="H34" s="8">
        <v>73958678.209999993</v>
      </c>
      <c r="I34" s="18">
        <f t="shared" si="8"/>
        <v>542100</v>
      </c>
      <c r="J34" s="8">
        <v>74500778.209999993</v>
      </c>
      <c r="K34" s="18">
        <f t="shared" si="9"/>
        <v>0</v>
      </c>
      <c r="L34" s="30">
        <v>74500778.209999993</v>
      </c>
      <c r="M34" s="18">
        <f t="shared" si="10"/>
        <v>18187880</v>
      </c>
      <c r="N34" s="30">
        <v>92688658.209999993</v>
      </c>
      <c r="O34" s="18">
        <f t="shared" si="11"/>
        <v>0</v>
      </c>
      <c r="P34" s="30">
        <v>92688658.209999993</v>
      </c>
      <c r="Q34" s="18">
        <f t="shared" si="12"/>
        <v>6898891.7300000042</v>
      </c>
      <c r="R34" s="30">
        <v>99587549.939999998</v>
      </c>
      <c r="S34" s="18">
        <f t="shared" si="13"/>
        <v>441974.90000000596</v>
      </c>
      <c r="T34" s="30">
        <v>100029524.84</v>
      </c>
      <c r="U34" s="18">
        <f t="shared" si="14"/>
        <v>0</v>
      </c>
      <c r="V34" s="30">
        <v>100029524.84</v>
      </c>
      <c r="W34" s="18">
        <f t="shared" si="15"/>
        <v>-5.2199999988079071</v>
      </c>
      <c r="X34" s="30">
        <v>100029519.62</v>
      </c>
      <c r="Y34" s="18">
        <f t="shared" si="16"/>
        <v>0</v>
      </c>
      <c r="Z34" s="30">
        <v>100029519.62</v>
      </c>
      <c r="AA34" s="18">
        <f t="shared" si="49"/>
        <v>0</v>
      </c>
      <c r="AB34" s="30">
        <v>100029519.62</v>
      </c>
      <c r="AC34" s="18">
        <f t="shared" si="18"/>
        <v>0</v>
      </c>
      <c r="AD34" s="30">
        <v>100029519.62</v>
      </c>
      <c r="AE34" s="18">
        <f t="shared" si="19"/>
        <v>-380910.87000000477</v>
      </c>
      <c r="AF34" s="30">
        <v>99648608.75</v>
      </c>
      <c r="AG34" s="18">
        <f t="shared" si="20"/>
        <v>0</v>
      </c>
      <c r="AH34" s="30">
        <v>99648608.75</v>
      </c>
      <c r="AI34" s="18">
        <f t="shared" si="21"/>
        <v>0</v>
      </c>
      <c r="AJ34" s="30">
        <v>99648608.75</v>
      </c>
      <c r="AK34" s="18">
        <f t="shared" si="22"/>
        <v>0</v>
      </c>
      <c r="AL34" s="30">
        <v>99648608.75</v>
      </c>
      <c r="AM34" s="18">
        <f t="shared" si="23"/>
        <v>7712149.3799999952</v>
      </c>
      <c r="AN34" s="30">
        <v>107360758.13</v>
      </c>
      <c r="AO34" s="18">
        <f t="shared" si="24"/>
        <v>-9872.3999999910593</v>
      </c>
      <c r="AP34" s="30">
        <v>107350885.73</v>
      </c>
    </row>
    <row r="35" spans="1:42" s="15" customFormat="1" x14ac:dyDescent="0.2">
      <c r="A35" s="16" t="s">
        <v>20</v>
      </c>
      <c r="B35" s="17" t="s">
        <v>47</v>
      </c>
      <c r="C35" s="12" t="s">
        <v>47</v>
      </c>
      <c r="D35" s="10">
        <v>19956260</v>
      </c>
      <c r="E35" s="18">
        <f t="shared" si="48"/>
        <v>0</v>
      </c>
      <c r="F35" s="8">
        <v>19956260</v>
      </c>
      <c r="G35" s="18">
        <f t="shared" si="7"/>
        <v>0</v>
      </c>
      <c r="H35" s="8">
        <v>19956260</v>
      </c>
      <c r="I35" s="18">
        <f t="shared" si="8"/>
        <v>0</v>
      </c>
      <c r="J35" s="8">
        <v>19956260</v>
      </c>
      <c r="K35" s="18">
        <f t="shared" si="9"/>
        <v>0</v>
      </c>
      <c r="L35" s="30">
        <v>19956260</v>
      </c>
      <c r="M35" s="18">
        <f t="shared" si="10"/>
        <v>0</v>
      </c>
      <c r="N35" s="30">
        <v>19956260</v>
      </c>
      <c r="O35" s="18">
        <f t="shared" si="11"/>
        <v>0</v>
      </c>
      <c r="P35" s="30">
        <v>19956260</v>
      </c>
      <c r="Q35" s="18">
        <f t="shared" si="12"/>
        <v>0</v>
      </c>
      <c r="R35" s="30">
        <v>19956260</v>
      </c>
      <c r="S35" s="18">
        <f t="shared" si="13"/>
        <v>0</v>
      </c>
      <c r="T35" s="30">
        <v>19956260</v>
      </c>
      <c r="U35" s="18">
        <f t="shared" si="14"/>
        <v>0</v>
      </c>
      <c r="V35" s="30">
        <v>19956260</v>
      </c>
      <c r="W35" s="18">
        <f t="shared" si="15"/>
        <v>251021.12999999896</v>
      </c>
      <c r="X35" s="30">
        <v>20207281.129999999</v>
      </c>
      <c r="Y35" s="18">
        <f t="shared" si="16"/>
        <v>0</v>
      </c>
      <c r="Z35" s="30">
        <v>20207281.129999999</v>
      </c>
      <c r="AA35" s="18">
        <f t="shared" si="49"/>
        <v>0</v>
      </c>
      <c r="AB35" s="30">
        <v>20207281.129999999</v>
      </c>
      <c r="AC35" s="18">
        <f t="shared" si="18"/>
        <v>0</v>
      </c>
      <c r="AD35" s="30">
        <v>20207281.129999999</v>
      </c>
      <c r="AE35" s="18">
        <f t="shared" si="19"/>
        <v>-289338.62999999896</v>
      </c>
      <c r="AF35" s="30">
        <v>19917942.5</v>
      </c>
      <c r="AG35" s="18">
        <f t="shared" si="20"/>
        <v>39500</v>
      </c>
      <c r="AH35" s="30">
        <v>19957442.5</v>
      </c>
      <c r="AI35" s="18">
        <f t="shared" si="21"/>
        <v>13252.789999999106</v>
      </c>
      <c r="AJ35" s="30">
        <v>19970695.289999999</v>
      </c>
      <c r="AK35" s="18">
        <f t="shared" si="22"/>
        <v>-1564097.4600000009</v>
      </c>
      <c r="AL35" s="30">
        <v>18406597.829999998</v>
      </c>
      <c r="AM35" s="18">
        <f t="shared" si="23"/>
        <v>2080.5200000032783</v>
      </c>
      <c r="AN35" s="30">
        <v>18408678.350000001</v>
      </c>
      <c r="AO35" s="18">
        <f t="shared" si="24"/>
        <v>0</v>
      </c>
      <c r="AP35" s="30">
        <v>18408678.350000001</v>
      </c>
    </row>
    <row r="36" spans="1:42" s="15" customFormat="1" x14ac:dyDescent="0.2">
      <c r="A36" s="19" t="s">
        <v>63</v>
      </c>
      <c r="B36" s="17" t="s">
        <v>48</v>
      </c>
      <c r="C36" s="12" t="s">
        <v>51</v>
      </c>
      <c r="D36" s="20">
        <f>D37</f>
        <v>8148950</v>
      </c>
      <c r="E36" s="20">
        <f t="shared" ref="E36:AP36" si="50">E37</f>
        <v>0</v>
      </c>
      <c r="F36" s="20">
        <f t="shared" si="50"/>
        <v>8148950</v>
      </c>
      <c r="G36" s="20">
        <f t="shared" si="50"/>
        <v>0</v>
      </c>
      <c r="H36" s="20">
        <f t="shared" si="50"/>
        <v>8148950</v>
      </c>
      <c r="I36" s="20">
        <f t="shared" si="50"/>
        <v>0</v>
      </c>
      <c r="J36" s="20">
        <f t="shared" si="50"/>
        <v>8148950</v>
      </c>
      <c r="K36" s="20">
        <f t="shared" si="50"/>
        <v>0</v>
      </c>
      <c r="L36" s="20">
        <f t="shared" si="50"/>
        <v>8148950</v>
      </c>
      <c r="M36" s="20">
        <f t="shared" si="50"/>
        <v>9400</v>
      </c>
      <c r="N36" s="20">
        <f t="shared" si="50"/>
        <v>8158350</v>
      </c>
      <c r="O36" s="20">
        <f t="shared" si="50"/>
        <v>0</v>
      </c>
      <c r="P36" s="20">
        <f t="shared" si="50"/>
        <v>8158350</v>
      </c>
      <c r="Q36" s="20">
        <f t="shared" si="50"/>
        <v>0</v>
      </c>
      <c r="R36" s="20">
        <f t="shared" si="50"/>
        <v>8158350</v>
      </c>
      <c r="S36" s="20">
        <f t="shared" si="50"/>
        <v>0</v>
      </c>
      <c r="T36" s="20">
        <f t="shared" si="50"/>
        <v>8158350</v>
      </c>
      <c r="U36" s="20">
        <f t="shared" si="50"/>
        <v>0</v>
      </c>
      <c r="V36" s="20">
        <f t="shared" si="50"/>
        <v>8158350</v>
      </c>
      <c r="W36" s="20">
        <f t="shared" si="50"/>
        <v>0</v>
      </c>
      <c r="X36" s="20">
        <f t="shared" si="50"/>
        <v>8158350</v>
      </c>
      <c r="Y36" s="20">
        <f t="shared" si="50"/>
        <v>29018032.399999999</v>
      </c>
      <c r="Z36" s="20">
        <f t="shared" si="50"/>
        <v>37176382.399999999</v>
      </c>
      <c r="AA36" s="20">
        <f t="shared" si="50"/>
        <v>0</v>
      </c>
      <c r="AB36" s="20">
        <f t="shared" si="50"/>
        <v>37176382.399999999</v>
      </c>
      <c r="AC36" s="20">
        <f t="shared" si="50"/>
        <v>0</v>
      </c>
      <c r="AD36" s="20">
        <f t="shared" si="50"/>
        <v>37176382.399999999</v>
      </c>
      <c r="AE36" s="20">
        <f t="shared" si="50"/>
        <v>1600</v>
      </c>
      <c r="AF36" s="20">
        <f t="shared" si="50"/>
        <v>37177982.399999999</v>
      </c>
      <c r="AG36" s="20">
        <f t="shared" si="50"/>
        <v>0</v>
      </c>
      <c r="AH36" s="20">
        <f t="shared" si="50"/>
        <v>37177982.399999999</v>
      </c>
      <c r="AI36" s="20">
        <f t="shared" si="50"/>
        <v>0</v>
      </c>
      <c r="AJ36" s="20">
        <f t="shared" si="50"/>
        <v>37177982.399999999</v>
      </c>
      <c r="AK36" s="20">
        <f t="shared" si="50"/>
        <v>0</v>
      </c>
      <c r="AL36" s="20">
        <f t="shared" si="50"/>
        <v>37177982.399999999</v>
      </c>
      <c r="AM36" s="20">
        <f t="shared" si="50"/>
        <v>17275057.730000004</v>
      </c>
      <c r="AN36" s="20">
        <f t="shared" si="50"/>
        <v>54453040.130000003</v>
      </c>
      <c r="AO36" s="20">
        <f t="shared" si="50"/>
        <v>10934413</v>
      </c>
      <c r="AP36" s="20">
        <f t="shared" si="50"/>
        <v>65387453.130000003</v>
      </c>
    </row>
    <row r="37" spans="1:42" s="15" customFormat="1" x14ac:dyDescent="0.2">
      <c r="A37" s="16" t="s">
        <v>19</v>
      </c>
      <c r="B37" s="17" t="s">
        <v>48</v>
      </c>
      <c r="C37" s="12" t="s">
        <v>47</v>
      </c>
      <c r="D37" s="7">
        <v>8148950</v>
      </c>
      <c r="E37" s="18">
        <f>F37-D37</f>
        <v>0</v>
      </c>
      <c r="F37" s="8">
        <v>8148950</v>
      </c>
      <c r="G37" s="18">
        <f t="shared" si="7"/>
        <v>0</v>
      </c>
      <c r="H37" s="8">
        <v>8148950</v>
      </c>
      <c r="I37" s="18">
        <f t="shared" si="8"/>
        <v>0</v>
      </c>
      <c r="J37" s="8">
        <v>8148950</v>
      </c>
      <c r="K37" s="18">
        <f t="shared" si="9"/>
        <v>0</v>
      </c>
      <c r="L37" s="8">
        <v>8148950</v>
      </c>
      <c r="M37" s="18">
        <f t="shared" si="10"/>
        <v>9400</v>
      </c>
      <c r="N37" s="8">
        <v>8158350</v>
      </c>
      <c r="O37" s="18">
        <f t="shared" si="11"/>
        <v>0</v>
      </c>
      <c r="P37" s="8">
        <v>8158350</v>
      </c>
      <c r="Q37" s="18">
        <f t="shared" si="12"/>
        <v>0</v>
      </c>
      <c r="R37" s="8">
        <v>8158350</v>
      </c>
      <c r="S37" s="18">
        <f t="shared" si="13"/>
        <v>0</v>
      </c>
      <c r="T37" s="8">
        <v>8158350</v>
      </c>
      <c r="U37" s="18">
        <f t="shared" si="14"/>
        <v>0</v>
      </c>
      <c r="V37" s="8">
        <v>8158350</v>
      </c>
      <c r="W37" s="18">
        <f t="shared" si="15"/>
        <v>0</v>
      </c>
      <c r="X37" s="8">
        <v>8158350</v>
      </c>
      <c r="Y37" s="18">
        <f t="shared" si="16"/>
        <v>29018032.399999999</v>
      </c>
      <c r="Z37" s="8">
        <v>37176382.399999999</v>
      </c>
      <c r="AA37" s="18">
        <f>AB37-Z37</f>
        <v>0</v>
      </c>
      <c r="AB37" s="8">
        <v>37176382.399999999</v>
      </c>
      <c r="AC37" s="18">
        <f t="shared" si="18"/>
        <v>0</v>
      </c>
      <c r="AD37" s="8">
        <v>37176382.399999999</v>
      </c>
      <c r="AE37" s="18">
        <f t="shared" si="19"/>
        <v>1600</v>
      </c>
      <c r="AF37" s="8">
        <v>37177982.399999999</v>
      </c>
      <c r="AG37" s="18">
        <f t="shared" si="20"/>
        <v>0</v>
      </c>
      <c r="AH37" s="8">
        <v>37177982.399999999</v>
      </c>
      <c r="AI37" s="18">
        <f t="shared" si="21"/>
        <v>0</v>
      </c>
      <c r="AJ37" s="8">
        <v>37177982.399999999</v>
      </c>
      <c r="AK37" s="18">
        <f t="shared" si="22"/>
        <v>0</v>
      </c>
      <c r="AL37" s="8">
        <v>37177982.399999999</v>
      </c>
      <c r="AM37" s="18">
        <f t="shared" si="23"/>
        <v>17275057.730000004</v>
      </c>
      <c r="AN37" s="30">
        <v>54453040.130000003</v>
      </c>
      <c r="AO37" s="18">
        <f t="shared" si="24"/>
        <v>10934413</v>
      </c>
      <c r="AP37" s="30">
        <v>65387453.130000003</v>
      </c>
    </row>
    <row r="38" spans="1:42" s="15" customFormat="1" x14ac:dyDescent="0.2">
      <c r="A38" s="19" t="s">
        <v>64</v>
      </c>
      <c r="B38" s="17" t="s">
        <v>57</v>
      </c>
      <c r="C38" s="12" t="s">
        <v>51</v>
      </c>
      <c r="D38" s="20">
        <f>D39+D40+D41+D42+D43</f>
        <v>2854902740.3699999</v>
      </c>
      <c r="E38" s="20">
        <f t="shared" ref="E38:AO38" si="51">E39+E40+E41+E42+E43</f>
        <v>3043806.6700000167</v>
      </c>
      <c r="F38" s="20">
        <f t="shared" si="51"/>
        <v>2857946547.04</v>
      </c>
      <c r="G38" s="20">
        <f t="shared" si="51"/>
        <v>-501947</v>
      </c>
      <c r="H38" s="20">
        <f t="shared" si="51"/>
        <v>2857444600.04</v>
      </c>
      <c r="I38" s="20">
        <f t="shared" si="51"/>
        <v>26882310</v>
      </c>
      <c r="J38" s="20">
        <f t="shared" si="51"/>
        <v>2884326910.04</v>
      </c>
      <c r="K38" s="20">
        <f t="shared" si="51"/>
        <v>0</v>
      </c>
      <c r="L38" s="20">
        <f t="shared" si="51"/>
        <v>2884326910.04</v>
      </c>
      <c r="M38" s="20">
        <f t="shared" si="51"/>
        <v>155015955.26999989</v>
      </c>
      <c r="N38" s="20">
        <f t="shared" si="51"/>
        <v>3039342865.3099999</v>
      </c>
      <c r="O38" s="20">
        <f t="shared" si="51"/>
        <v>0</v>
      </c>
      <c r="P38" s="20">
        <f t="shared" ref="P38:R38" si="52">P39+P40+P41+P42+P43</f>
        <v>3039342865.3100004</v>
      </c>
      <c r="Q38" s="20">
        <f t="shared" si="51"/>
        <v>-390879.93000000715</v>
      </c>
      <c r="R38" s="20">
        <f t="shared" si="52"/>
        <v>3038951985.3800001</v>
      </c>
      <c r="S38" s="20">
        <f t="shared" si="51"/>
        <v>0</v>
      </c>
      <c r="T38" s="20">
        <f t="shared" si="51"/>
        <v>3038951985.3800001</v>
      </c>
      <c r="U38" s="20">
        <f t="shared" si="51"/>
        <v>18000000</v>
      </c>
      <c r="V38" s="20">
        <f t="shared" ref="V38:X38" si="53">V39+V40+V41+V42+V43</f>
        <v>3056951985.3800001</v>
      </c>
      <c r="W38" s="20">
        <f t="shared" si="51"/>
        <v>-33306388.069999933</v>
      </c>
      <c r="X38" s="20">
        <f t="shared" si="53"/>
        <v>3023645597.3099999</v>
      </c>
      <c r="Y38" s="20">
        <f t="shared" si="51"/>
        <v>9339086.9499999881</v>
      </c>
      <c r="Z38" s="20">
        <f t="shared" si="51"/>
        <v>3032984684.2599998</v>
      </c>
      <c r="AA38" s="20">
        <f t="shared" si="51"/>
        <v>0</v>
      </c>
      <c r="AB38" s="20">
        <f t="shared" ref="AB38:AD38" si="54">AB39+AB40+AB41+AB42+AB43</f>
        <v>3032984684.2599998</v>
      </c>
      <c r="AC38" s="20">
        <f t="shared" si="51"/>
        <v>5593230</v>
      </c>
      <c r="AD38" s="20">
        <f t="shared" si="54"/>
        <v>3038577914.2599998</v>
      </c>
      <c r="AE38" s="20">
        <f t="shared" si="51"/>
        <v>-70501993.239999905</v>
      </c>
      <c r="AF38" s="20">
        <f t="shared" si="51"/>
        <v>2968075921.0200005</v>
      </c>
      <c r="AG38" s="20">
        <f t="shared" si="51"/>
        <v>35876103.019999959</v>
      </c>
      <c r="AH38" s="20">
        <f t="shared" ref="AH38:AJ38" si="55">AH39+AH40+AH41+AH42+AH43</f>
        <v>3003952024.04</v>
      </c>
      <c r="AI38" s="20">
        <f t="shared" si="51"/>
        <v>-205305.26999996603</v>
      </c>
      <c r="AJ38" s="20">
        <f t="shared" si="55"/>
        <v>3003746718.77</v>
      </c>
      <c r="AK38" s="20">
        <f t="shared" si="51"/>
        <v>7696691.469999928</v>
      </c>
      <c r="AL38" s="20">
        <f t="shared" si="51"/>
        <v>3011443410.2399998</v>
      </c>
      <c r="AM38" s="20">
        <f t="shared" si="51"/>
        <v>-54539733.089999884</v>
      </c>
      <c r="AN38" s="20">
        <f t="shared" ref="AN38:AP38" si="56">AN39+AN40+AN41+AN42+AN43</f>
        <v>2956903677.1500001</v>
      </c>
      <c r="AO38" s="20">
        <f t="shared" si="51"/>
        <v>0</v>
      </c>
      <c r="AP38" s="20">
        <f t="shared" si="56"/>
        <v>2956903677.1500001</v>
      </c>
    </row>
    <row r="39" spans="1:42" s="15" customFormat="1" x14ac:dyDescent="0.2">
      <c r="A39" s="16" t="s">
        <v>18</v>
      </c>
      <c r="B39" s="17" t="s">
        <v>57</v>
      </c>
      <c r="C39" s="12" t="s">
        <v>43</v>
      </c>
      <c r="D39" s="10">
        <v>503315210.79000002</v>
      </c>
      <c r="E39" s="18">
        <f t="shared" ref="E39:E43" si="57">F39-D39</f>
        <v>120000</v>
      </c>
      <c r="F39" s="8">
        <v>503435210.79000002</v>
      </c>
      <c r="G39" s="18">
        <f t="shared" si="7"/>
        <v>200000</v>
      </c>
      <c r="H39" s="8">
        <v>503635210.79000002</v>
      </c>
      <c r="I39" s="18">
        <f t="shared" si="8"/>
        <v>0</v>
      </c>
      <c r="J39" s="8">
        <v>503635210.79000002</v>
      </c>
      <c r="K39" s="18">
        <f t="shared" si="9"/>
        <v>0</v>
      </c>
      <c r="L39" s="30">
        <v>503635210.79000002</v>
      </c>
      <c r="M39" s="18">
        <f t="shared" si="10"/>
        <v>983245.72999995947</v>
      </c>
      <c r="N39" s="30">
        <v>504618456.51999998</v>
      </c>
      <c r="O39" s="18">
        <f t="shared" si="11"/>
        <v>0</v>
      </c>
      <c r="P39" s="30">
        <v>504618456.51999998</v>
      </c>
      <c r="Q39" s="18">
        <f t="shared" si="12"/>
        <v>-2389072.5299999714</v>
      </c>
      <c r="R39" s="30">
        <v>502229383.99000001</v>
      </c>
      <c r="S39" s="18">
        <f t="shared" si="13"/>
        <v>0</v>
      </c>
      <c r="T39" s="30">
        <v>502229383.99000001</v>
      </c>
      <c r="U39" s="18">
        <f t="shared" si="14"/>
        <v>0</v>
      </c>
      <c r="V39" s="30">
        <v>502229383.99000001</v>
      </c>
      <c r="W39" s="18">
        <f t="shared" si="15"/>
        <v>363242.19999998808</v>
      </c>
      <c r="X39" s="30">
        <v>502592626.19</v>
      </c>
      <c r="Y39" s="18">
        <f t="shared" si="16"/>
        <v>1950000</v>
      </c>
      <c r="Z39" s="30">
        <v>504542626.19</v>
      </c>
      <c r="AA39" s="18">
        <f t="shared" ref="AA39:AA43" si="58">AB39-Z39</f>
        <v>0</v>
      </c>
      <c r="AB39" s="30">
        <v>504542626.19</v>
      </c>
      <c r="AC39" s="18">
        <f t="shared" si="18"/>
        <v>0</v>
      </c>
      <c r="AD39" s="30">
        <v>504542626.19</v>
      </c>
      <c r="AE39" s="18">
        <f t="shared" si="19"/>
        <v>4388694.5</v>
      </c>
      <c r="AF39" s="30">
        <v>508931320.69</v>
      </c>
      <c r="AG39" s="18">
        <f t="shared" si="20"/>
        <v>9168231.3700000048</v>
      </c>
      <c r="AH39" s="30">
        <v>518099552.06</v>
      </c>
      <c r="AI39" s="18">
        <f t="shared" si="21"/>
        <v>-967197.03000003099</v>
      </c>
      <c r="AJ39" s="30">
        <v>517132355.02999997</v>
      </c>
      <c r="AK39" s="18">
        <f t="shared" si="22"/>
        <v>1711344.75</v>
      </c>
      <c r="AL39" s="30">
        <v>518843699.77999997</v>
      </c>
      <c r="AM39" s="18">
        <f t="shared" si="23"/>
        <v>-21494775.549999952</v>
      </c>
      <c r="AN39" s="30">
        <v>497348924.23000002</v>
      </c>
      <c r="AO39" s="18">
        <f t="shared" si="24"/>
        <v>0</v>
      </c>
      <c r="AP39" s="30">
        <v>497348924.23000002</v>
      </c>
    </row>
    <row r="40" spans="1:42" s="15" customFormat="1" x14ac:dyDescent="0.2">
      <c r="A40" s="16" t="s">
        <v>17</v>
      </c>
      <c r="B40" s="17" t="s">
        <v>57</v>
      </c>
      <c r="C40" s="12" t="s">
        <v>44</v>
      </c>
      <c r="D40" s="10">
        <v>1849510149.27</v>
      </c>
      <c r="E40" s="18">
        <f t="shared" si="57"/>
        <v>2879912.2300000191</v>
      </c>
      <c r="F40" s="8">
        <v>1852390061.5</v>
      </c>
      <c r="G40" s="18">
        <f t="shared" si="7"/>
        <v>969720</v>
      </c>
      <c r="H40" s="8">
        <v>1853359781.5</v>
      </c>
      <c r="I40" s="18">
        <f t="shared" si="8"/>
        <v>18962000</v>
      </c>
      <c r="J40" s="8">
        <v>1872321781.5</v>
      </c>
      <c r="K40" s="18">
        <f t="shared" si="9"/>
        <v>0</v>
      </c>
      <c r="L40" s="30">
        <v>1872321781.5</v>
      </c>
      <c r="M40" s="18">
        <f t="shared" si="10"/>
        <v>142392812.78999996</v>
      </c>
      <c r="N40" s="30">
        <v>2014714594.29</v>
      </c>
      <c r="O40" s="18">
        <f t="shared" si="11"/>
        <v>0</v>
      </c>
      <c r="P40" s="30">
        <v>2014714594.29</v>
      </c>
      <c r="Q40" s="18">
        <f t="shared" si="12"/>
        <v>-1061038.2200000286</v>
      </c>
      <c r="R40" s="30">
        <v>2013653556.0699999</v>
      </c>
      <c r="S40" s="18">
        <f t="shared" si="13"/>
        <v>0</v>
      </c>
      <c r="T40" s="30">
        <v>2013653556.0699999</v>
      </c>
      <c r="U40" s="18">
        <f t="shared" si="14"/>
        <v>14760000</v>
      </c>
      <c r="V40" s="30">
        <v>2028413556.0699999</v>
      </c>
      <c r="W40" s="18">
        <f t="shared" si="15"/>
        <v>-32628521.289999962</v>
      </c>
      <c r="X40" s="30">
        <v>1995785034.78</v>
      </c>
      <c r="Y40" s="18">
        <f t="shared" si="16"/>
        <v>6172000</v>
      </c>
      <c r="Z40" s="30">
        <v>2001957034.78</v>
      </c>
      <c r="AA40" s="18">
        <f t="shared" si="58"/>
        <v>0</v>
      </c>
      <c r="AB40" s="30">
        <v>2001957034.78</v>
      </c>
      <c r="AC40" s="18">
        <f t="shared" si="18"/>
        <v>5593230</v>
      </c>
      <c r="AD40" s="30">
        <v>2007550264.78</v>
      </c>
      <c r="AE40" s="18">
        <f t="shared" si="19"/>
        <v>-12476565.359999895</v>
      </c>
      <c r="AF40" s="30">
        <v>1995073699.4200001</v>
      </c>
      <c r="AG40" s="18">
        <f t="shared" si="20"/>
        <v>24502274.799999952</v>
      </c>
      <c r="AH40" s="30">
        <v>2019575974.22</v>
      </c>
      <c r="AI40" s="18">
        <f t="shared" si="21"/>
        <v>1724390.1800000668</v>
      </c>
      <c r="AJ40" s="30">
        <v>2021300364.4000001</v>
      </c>
      <c r="AK40" s="18">
        <f t="shared" si="22"/>
        <v>11287221.819999933</v>
      </c>
      <c r="AL40" s="30">
        <v>2032587586.22</v>
      </c>
      <c r="AM40" s="18">
        <f t="shared" si="23"/>
        <v>-32476306.299999952</v>
      </c>
      <c r="AN40" s="30">
        <v>2000111279.9200001</v>
      </c>
      <c r="AO40" s="18">
        <f t="shared" si="24"/>
        <v>0</v>
      </c>
      <c r="AP40" s="30">
        <v>2000111279.9200001</v>
      </c>
    </row>
    <row r="41" spans="1:42" s="15" customFormat="1" x14ac:dyDescent="0.2">
      <c r="A41" s="16" t="s">
        <v>16</v>
      </c>
      <c r="B41" s="17" t="s">
        <v>57</v>
      </c>
      <c r="C41" s="12" t="s">
        <v>45</v>
      </c>
      <c r="D41" s="10">
        <v>358868238.31</v>
      </c>
      <c r="E41" s="18">
        <f t="shared" si="57"/>
        <v>43894.439999997616</v>
      </c>
      <c r="F41" s="8">
        <v>358912132.75</v>
      </c>
      <c r="G41" s="18">
        <f t="shared" si="7"/>
        <v>510918</v>
      </c>
      <c r="H41" s="8">
        <v>359423050.75</v>
      </c>
      <c r="I41" s="18">
        <f t="shared" si="8"/>
        <v>7920310</v>
      </c>
      <c r="J41" s="8">
        <v>367343360.75</v>
      </c>
      <c r="K41" s="18">
        <f t="shared" si="9"/>
        <v>0</v>
      </c>
      <c r="L41" s="30">
        <v>367343360.75</v>
      </c>
      <c r="M41" s="18">
        <f t="shared" si="10"/>
        <v>11646371.779999971</v>
      </c>
      <c r="N41" s="30">
        <v>378989732.52999997</v>
      </c>
      <c r="O41" s="18">
        <f t="shared" si="11"/>
        <v>0</v>
      </c>
      <c r="P41" s="30">
        <v>378989732.52999997</v>
      </c>
      <c r="Q41" s="18">
        <f t="shared" si="12"/>
        <v>1042448</v>
      </c>
      <c r="R41" s="30">
        <v>380032180.52999997</v>
      </c>
      <c r="S41" s="18">
        <f t="shared" si="13"/>
        <v>0</v>
      </c>
      <c r="T41" s="30">
        <v>380032180.52999997</v>
      </c>
      <c r="U41" s="18">
        <f t="shared" si="14"/>
        <v>3240000</v>
      </c>
      <c r="V41" s="30">
        <v>383272180.52999997</v>
      </c>
      <c r="W41" s="18">
        <f t="shared" si="15"/>
        <v>-1336137.969999969</v>
      </c>
      <c r="X41" s="30">
        <v>381936042.56</v>
      </c>
      <c r="Y41" s="18">
        <f t="shared" si="16"/>
        <v>1197086.9499999881</v>
      </c>
      <c r="Z41" s="30">
        <v>383133129.50999999</v>
      </c>
      <c r="AA41" s="18">
        <f t="shared" si="58"/>
        <v>0</v>
      </c>
      <c r="AB41" s="30">
        <v>383133129.50999999</v>
      </c>
      <c r="AC41" s="18">
        <f t="shared" si="18"/>
        <v>0</v>
      </c>
      <c r="AD41" s="30">
        <v>383133129.50999999</v>
      </c>
      <c r="AE41" s="18">
        <f t="shared" si="19"/>
        <v>-67255029.49000001</v>
      </c>
      <c r="AF41" s="30">
        <v>315878100.01999998</v>
      </c>
      <c r="AG41" s="18">
        <f t="shared" si="20"/>
        <v>2103494.2400000095</v>
      </c>
      <c r="AH41" s="30">
        <v>317981594.25999999</v>
      </c>
      <c r="AI41" s="18">
        <f t="shared" si="21"/>
        <v>-60913.620000004768</v>
      </c>
      <c r="AJ41" s="30">
        <v>317920680.63999999</v>
      </c>
      <c r="AK41" s="18">
        <f t="shared" si="22"/>
        <v>-3359428.2400000095</v>
      </c>
      <c r="AL41" s="30">
        <v>314561252.39999998</v>
      </c>
      <c r="AM41" s="18">
        <f t="shared" si="23"/>
        <v>-461911.39999997616</v>
      </c>
      <c r="AN41" s="30">
        <v>314099341</v>
      </c>
      <c r="AO41" s="18">
        <f t="shared" si="24"/>
        <v>0</v>
      </c>
      <c r="AP41" s="30">
        <v>314099341</v>
      </c>
    </row>
    <row r="42" spans="1:42" s="15" customFormat="1" x14ac:dyDescent="0.2">
      <c r="A42" s="16" t="s">
        <v>15</v>
      </c>
      <c r="B42" s="17" t="s">
        <v>57</v>
      </c>
      <c r="C42" s="12" t="s">
        <v>57</v>
      </c>
      <c r="D42" s="10">
        <v>43433883</v>
      </c>
      <c r="E42" s="18">
        <f t="shared" si="57"/>
        <v>0</v>
      </c>
      <c r="F42" s="8">
        <v>43433883</v>
      </c>
      <c r="G42" s="18">
        <f t="shared" si="7"/>
        <v>-2182585</v>
      </c>
      <c r="H42" s="8">
        <v>41251298</v>
      </c>
      <c r="I42" s="18">
        <f t="shared" si="8"/>
        <v>0</v>
      </c>
      <c r="J42" s="8">
        <v>41251298</v>
      </c>
      <c r="K42" s="18">
        <f t="shared" si="9"/>
        <v>0</v>
      </c>
      <c r="L42" s="30">
        <v>41251298</v>
      </c>
      <c r="M42" s="18">
        <f t="shared" si="10"/>
        <v>-18916803.710000001</v>
      </c>
      <c r="N42" s="30">
        <v>22334494.289999999</v>
      </c>
      <c r="O42" s="18">
        <f t="shared" si="11"/>
        <v>-4487773.66</v>
      </c>
      <c r="P42" s="30">
        <v>17846720.629999999</v>
      </c>
      <c r="Q42" s="18">
        <f t="shared" si="12"/>
        <v>1834978.4200000018</v>
      </c>
      <c r="R42" s="30">
        <v>19681699.050000001</v>
      </c>
      <c r="S42" s="18">
        <f t="shared" si="13"/>
        <v>0</v>
      </c>
      <c r="T42" s="30">
        <v>19681699.050000001</v>
      </c>
      <c r="U42" s="18">
        <f t="shared" si="14"/>
        <v>0</v>
      </c>
      <c r="V42" s="30">
        <v>19681699.050000001</v>
      </c>
      <c r="W42" s="18">
        <f t="shared" si="15"/>
        <v>0</v>
      </c>
      <c r="X42" s="30">
        <v>19681699.050000001</v>
      </c>
      <c r="Y42" s="18">
        <f t="shared" si="16"/>
        <v>0</v>
      </c>
      <c r="Z42" s="30">
        <v>19681699.050000001</v>
      </c>
      <c r="AA42" s="18">
        <f t="shared" si="58"/>
        <v>0</v>
      </c>
      <c r="AB42" s="30">
        <v>19681699.050000001</v>
      </c>
      <c r="AC42" s="18">
        <f t="shared" si="18"/>
        <v>0</v>
      </c>
      <c r="AD42" s="30">
        <v>19681699.050000001</v>
      </c>
      <c r="AE42" s="18">
        <f t="shared" si="19"/>
        <v>-708549</v>
      </c>
      <c r="AF42" s="30">
        <v>18973150.050000001</v>
      </c>
      <c r="AG42" s="18">
        <f t="shared" si="20"/>
        <v>94064.89999999851</v>
      </c>
      <c r="AH42" s="30">
        <v>19067214.949999999</v>
      </c>
      <c r="AI42" s="18">
        <f t="shared" si="21"/>
        <v>0</v>
      </c>
      <c r="AJ42" s="30">
        <v>19067214.949999999</v>
      </c>
      <c r="AK42" s="18">
        <f t="shared" si="22"/>
        <v>-411801.98000000045</v>
      </c>
      <c r="AL42" s="30">
        <v>18655412.969999999</v>
      </c>
      <c r="AM42" s="18">
        <f t="shared" si="23"/>
        <v>-637432.6099999994</v>
      </c>
      <c r="AN42" s="30">
        <v>18017980.359999999</v>
      </c>
      <c r="AO42" s="18">
        <f t="shared" si="24"/>
        <v>0</v>
      </c>
      <c r="AP42" s="30">
        <v>18017980.359999999</v>
      </c>
    </row>
    <row r="43" spans="1:42" s="15" customFormat="1" x14ac:dyDescent="0.2">
      <c r="A43" s="16" t="s">
        <v>14</v>
      </c>
      <c r="B43" s="17" t="s">
        <v>57</v>
      </c>
      <c r="C43" s="12" t="s">
        <v>52</v>
      </c>
      <c r="D43" s="10">
        <v>99775259</v>
      </c>
      <c r="E43" s="18">
        <f t="shared" si="57"/>
        <v>0</v>
      </c>
      <c r="F43" s="8">
        <v>99775259</v>
      </c>
      <c r="G43" s="18">
        <f t="shared" si="7"/>
        <v>0</v>
      </c>
      <c r="H43" s="8">
        <v>99775259</v>
      </c>
      <c r="I43" s="18">
        <f t="shared" si="8"/>
        <v>0</v>
      </c>
      <c r="J43" s="8">
        <v>99775259</v>
      </c>
      <c r="K43" s="18">
        <f t="shared" si="9"/>
        <v>0</v>
      </c>
      <c r="L43" s="30">
        <v>99775259</v>
      </c>
      <c r="M43" s="18">
        <f t="shared" si="10"/>
        <v>18910328.680000007</v>
      </c>
      <c r="N43" s="30">
        <v>118685587.68000001</v>
      </c>
      <c r="O43" s="18">
        <f t="shared" si="11"/>
        <v>4487773.6599999964</v>
      </c>
      <c r="P43" s="30">
        <v>123173361.34</v>
      </c>
      <c r="Q43" s="18">
        <f t="shared" si="12"/>
        <v>181804.39999999106</v>
      </c>
      <c r="R43" s="30">
        <v>123355165.73999999</v>
      </c>
      <c r="S43" s="18">
        <f t="shared" si="13"/>
        <v>0</v>
      </c>
      <c r="T43" s="30">
        <v>123355165.73999999</v>
      </c>
      <c r="U43" s="18">
        <f t="shared" si="14"/>
        <v>0</v>
      </c>
      <c r="V43" s="30">
        <v>123355165.73999999</v>
      </c>
      <c r="W43" s="18">
        <f t="shared" si="15"/>
        <v>295028.99000000954</v>
      </c>
      <c r="X43" s="30">
        <v>123650194.73</v>
      </c>
      <c r="Y43" s="18">
        <f t="shared" si="16"/>
        <v>20000</v>
      </c>
      <c r="Z43" s="30">
        <v>123670194.73</v>
      </c>
      <c r="AA43" s="18">
        <f t="shared" si="58"/>
        <v>0</v>
      </c>
      <c r="AB43" s="30">
        <v>123670194.73</v>
      </c>
      <c r="AC43" s="18">
        <f t="shared" si="18"/>
        <v>0</v>
      </c>
      <c r="AD43" s="30">
        <v>123670194.73</v>
      </c>
      <c r="AE43" s="18">
        <f t="shared" si="19"/>
        <v>5549456.1099999994</v>
      </c>
      <c r="AF43" s="30">
        <v>129219650.84</v>
      </c>
      <c r="AG43" s="18">
        <f t="shared" si="20"/>
        <v>8037.7099999934435</v>
      </c>
      <c r="AH43" s="30">
        <v>129227688.55</v>
      </c>
      <c r="AI43" s="18">
        <f t="shared" si="21"/>
        <v>-901584.79999999702</v>
      </c>
      <c r="AJ43" s="30">
        <v>128326103.75</v>
      </c>
      <c r="AK43" s="18">
        <f t="shared" si="22"/>
        <v>-1530644.8799999952</v>
      </c>
      <c r="AL43" s="30">
        <v>126795458.87</v>
      </c>
      <c r="AM43" s="18">
        <f t="shared" si="23"/>
        <v>530692.76999999583</v>
      </c>
      <c r="AN43" s="30">
        <v>127326151.64</v>
      </c>
      <c r="AO43" s="18">
        <f t="shared" si="24"/>
        <v>0</v>
      </c>
      <c r="AP43" s="30">
        <v>127326151.64</v>
      </c>
    </row>
    <row r="44" spans="1:42" s="15" customFormat="1" x14ac:dyDescent="0.2">
      <c r="A44" s="19" t="s">
        <v>65</v>
      </c>
      <c r="B44" s="17" t="s">
        <v>54</v>
      </c>
      <c r="C44" s="12" t="s">
        <v>51</v>
      </c>
      <c r="D44" s="20">
        <f>D45+D46</f>
        <v>208252336.27000001</v>
      </c>
      <c r="E44" s="20">
        <f t="shared" ref="E44:AO44" si="59">E45+E46</f>
        <v>1498900</v>
      </c>
      <c r="F44" s="20">
        <f t="shared" si="59"/>
        <v>209751236.27000001</v>
      </c>
      <c r="G44" s="20">
        <f t="shared" si="59"/>
        <v>6076200</v>
      </c>
      <c r="H44" s="20">
        <f t="shared" si="59"/>
        <v>215827436.27000001</v>
      </c>
      <c r="I44" s="20">
        <f t="shared" si="59"/>
        <v>5974768</v>
      </c>
      <c r="J44" s="20">
        <f t="shared" si="59"/>
        <v>221802204.27000001</v>
      </c>
      <c r="K44" s="20">
        <f t="shared" si="59"/>
        <v>0</v>
      </c>
      <c r="L44" s="20">
        <f t="shared" si="59"/>
        <v>221802204.27000001</v>
      </c>
      <c r="M44" s="20">
        <f t="shared" si="59"/>
        <v>20143940.569999993</v>
      </c>
      <c r="N44" s="20">
        <f t="shared" si="59"/>
        <v>241946144.84</v>
      </c>
      <c r="O44" s="20">
        <f t="shared" si="59"/>
        <v>0</v>
      </c>
      <c r="P44" s="20">
        <f t="shared" ref="P44:R44" si="60">P45+P46</f>
        <v>241946144.84</v>
      </c>
      <c r="Q44" s="20">
        <f t="shared" si="59"/>
        <v>840953.50999999046</v>
      </c>
      <c r="R44" s="20">
        <f t="shared" si="60"/>
        <v>242787098.34999999</v>
      </c>
      <c r="S44" s="20">
        <f t="shared" si="59"/>
        <v>50000</v>
      </c>
      <c r="T44" s="20">
        <f t="shared" si="59"/>
        <v>242837098.34999999</v>
      </c>
      <c r="U44" s="20">
        <f t="shared" si="59"/>
        <v>0</v>
      </c>
      <c r="V44" s="20">
        <f t="shared" ref="V44:X44" si="61">V45+V46</f>
        <v>242837098.34999999</v>
      </c>
      <c r="W44" s="20">
        <f t="shared" si="59"/>
        <v>281331.65000000037</v>
      </c>
      <c r="X44" s="20">
        <f t="shared" si="61"/>
        <v>243118430</v>
      </c>
      <c r="Y44" s="20">
        <f t="shared" si="59"/>
        <v>1202913.0500000119</v>
      </c>
      <c r="Z44" s="20">
        <f t="shared" si="59"/>
        <v>244321343.05000001</v>
      </c>
      <c r="AA44" s="20">
        <f t="shared" si="59"/>
        <v>0</v>
      </c>
      <c r="AB44" s="20">
        <f t="shared" ref="AB44:AD44" si="62">AB45+AB46</f>
        <v>244321343.05000001</v>
      </c>
      <c r="AC44" s="20">
        <f t="shared" si="59"/>
        <v>0</v>
      </c>
      <c r="AD44" s="20">
        <f t="shared" si="62"/>
        <v>244321343.05000001</v>
      </c>
      <c r="AE44" s="20">
        <f t="shared" si="59"/>
        <v>-8643398.5900000185</v>
      </c>
      <c r="AF44" s="20">
        <f t="shared" si="59"/>
        <v>235677944.45999998</v>
      </c>
      <c r="AG44" s="20">
        <f t="shared" si="59"/>
        <v>2606509.7800000012</v>
      </c>
      <c r="AH44" s="20">
        <f t="shared" ref="AH44:AJ44" si="63">AH45+AH46</f>
        <v>238284454.23999998</v>
      </c>
      <c r="AI44" s="20">
        <f t="shared" si="59"/>
        <v>86071.870000004768</v>
      </c>
      <c r="AJ44" s="20">
        <f t="shared" si="63"/>
        <v>238370526.10999998</v>
      </c>
      <c r="AK44" s="20">
        <f t="shared" si="59"/>
        <v>-930651.09999998845</v>
      </c>
      <c r="AL44" s="20">
        <f t="shared" si="59"/>
        <v>237439875.00999999</v>
      </c>
      <c r="AM44" s="20">
        <f t="shared" si="59"/>
        <v>-1483520.1400000155</v>
      </c>
      <c r="AN44" s="20">
        <f t="shared" ref="AN44:AP44" si="64">AN45+AN46</f>
        <v>235956354.87</v>
      </c>
      <c r="AO44" s="20">
        <f t="shared" si="59"/>
        <v>0</v>
      </c>
      <c r="AP44" s="20">
        <f t="shared" si="64"/>
        <v>235956354.87</v>
      </c>
    </row>
    <row r="45" spans="1:42" s="15" customFormat="1" x14ac:dyDescent="0.2">
      <c r="A45" s="16" t="s">
        <v>13</v>
      </c>
      <c r="B45" s="17" t="s">
        <v>54</v>
      </c>
      <c r="C45" s="12" t="s">
        <v>43</v>
      </c>
      <c r="D45" s="10">
        <v>199744346.27000001</v>
      </c>
      <c r="E45" s="18">
        <f t="shared" ref="E45:E46" si="65">F45-D45</f>
        <v>1498900</v>
      </c>
      <c r="F45" s="8">
        <v>201243246.27000001</v>
      </c>
      <c r="G45" s="18">
        <f t="shared" si="7"/>
        <v>6076200</v>
      </c>
      <c r="H45" s="8">
        <v>207319446.27000001</v>
      </c>
      <c r="I45" s="18">
        <f t="shared" si="8"/>
        <v>5974768</v>
      </c>
      <c r="J45" s="8">
        <v>213294214.27000001</v>
      </c>
      <c r="K45" s="18">
        <f t="shared" si="9"/>
        <v>0</v>
      </c>
      <c r="L45" s="30">
        <v>213294214.27000001</v>
      </c>
      <c r="M45" s="18">
        <f t="shared" si="10"/>
        <v>20146540.569999993</v>
      </c>
      <c r="N45" s="30">
        <v>233440754.84</v>
      </c>
      <c r="O45" s="18">
        <f t="shared" si="11"/>
        <v>0</v>
      </c>
      <c r="P45" s="30">
        <v>233440754.84</v>
      </c>
      <c r="Q45" s="18">
        <f t="shared" si="12"/>
        <v>840953.50999999046</v>
      </c>
      <c r="R45" s="30">
        <v>234281708.34999999</v>
      </c>
      <c r="S45" s="18">
        <f t="shared" si="13"/>
        <v>50000</v>
      </c>
      <c r="T45" s="30">
        <v>234331708.34999999</v>
      </c>
      <c r="U45" s="18">
        <f t="shared" si="14"/>
        <v>0</v>
      </c>
      <c r="V45" s="30">
        <v>234331708.34999999</v>
      </c>
      <c r="W45" s="18">
        <f t="shared" si="15"/>
        <v>185550</v>
      </c>
      <c r="X45" s="30">
        <v>234517258.34999999</v>
      </c>
      <c r="Y45" s="18">
        <f t="shared" si="16"/>
        <v>1202913.0500000119</v>
      </c>
      <c r="Z45" s="30">
        <v>235720171.40000001</v>
      </c>
      <c r="AA45" s="18">
        <f t="shared" ref="AA45:AA46" si="66">AB45-Z45</f>
        <v>0</v>
      </c>
      <c r="AB45" s="30">
        <v>235720171.40000001</v>
      </c>
      <c r="AC45" s="18">
        <f t="shared" si="18"/>
        <v>0</v>
      </c>
      <c r="AD45" s="30">
        <v>235720171.40000001</v>
      </c>
      <c r="AE45" s="18">
        <f t="shared" si="19"/>
        <v>-8896417.4500000179</v>
      </c>
      <c r="AF45" s="30">
        <v>226823753.94999999</v>
      </c>
      <c r="AG45" s="18">
        <f t="shared" si="20"/>
        <v>2606509.7800000012</v>
      </c>
      <c r="AH45" s="30">
        <v>229430263.72999999</v>
      </c>
      <c r="AI45" s="18">
        <f t="shared" si="21"/>
        <v>86071.870000004768</v>
      </c>
      <c r="AJ45" s="30">
        <v>229516335.59999999</v>
      </c>
      <c r="AK45" s="18">
        <f t="shared" si="22"/>
        <v>-930073.72999998927</v>
      </c>
      <c r="AL45" s="30">
        <v>228586261.87</v>
      </c>
      <c r="AM45" s="18">
        <f t="shared" si="23"/>
        <v>-1453020.1400000155</v>
      </c>
      <c r="AN45" s="30">
        <v>227133241.72999999</v>
      </c>
      <c r="AO45" s="18">
        <f t="shared" si="24"/>
        <v>0</v>
      </c>
      <c r="AP45" s="30">
        <v>227133241.72999999</v>
      </c>
    </row>
    <row r="46" spans="1:42" s="15" customFormat="1" x14ac:dyDescent="0.2">
      <c r="A46" s="16" t="s">
        <v>12</v>
      </c>
      <c r="B46" s="17" t="s">
        <v>54</v>
      </c>
      <c r="C46" s="12" t="s">
        <v>46</v>
      </c>
      <c r="D46" s="10">
        <v>8507990</v>
      </c>
      <c r="E46" s="18">
        <f t="shared" si="65"/>
        <v>0</v>
      </c>
      <c r="F46" s="8">
        <v>8507990</v>
      </c>
      <c r="G46" s="18">
        <f t="shared" si="7"/>
        <v>0</v>
      </c>
      <c r="H46" s="8">
        <v>8507990</v>
      </c>
      <c r="I46" s="18">
        <f t="shared" si="8"/>
        <v>0</v>
      </c>
      <c r="J46" s="8">
        <v>8507990</v>
      </c>
      <c r="K46" s="18">
        <f t="shared" si="9"/>
        <v>0</v>
      </c>
      <c r="L46" s="30">
        <v>8507990</v>
      </c>
      <c r="M46" s="18">
        <f t="shared" si="10"/>
        <v>-2600</v>
      </c>
      <c r="N46" s="30">
        <v>8505390</v>
      </c>
      <c r="O46" s="18">
        <f t="shared" si="11"/>
        <v>0</v>
      </c>
      <c r="P46" s="30">
        <v>8505390</v>
      </c>
      <c r="Q46" s="18">
        <f t="shared" si="12"/>
        <v>0</v>
      </c>
      <c r="R46" s="30">
        <v>8505390</v>
      </c>
      <c r="S46" s="18">
        <f t="shared" si="13"/>
        <v>0</v>
      </c>
      <c r="T46" s="30">
        <v>8505390</v>
      </c>
      <c r="U46" s="18">
        <f t="shared" si="14"/>
        <v>0</v>
      </c>
      <c r="V46" s="30">
        <v>8505390</v>
      </c>
      <c r="W46" s="18">
        <f t="shared" si="15"/>
        <v>95781.650000000373</v>
      </c>
      <c r="X46" s="30">
        <v>8601171.6500000004</v>
      </c>
      <c r="Y46" s="18">
        <f t="shared" si="16"/>
        <v>0</v>
      </c>
      <c r="Z46" s="30">
        <v>8601171.6500000004</v>
      </c>
      <c r="AA46" s="18">
        <f t="shared" si="66"/>
        <v>0</v>
      </c>
      <c r="AB46" s="30">
        <v>8601171.6500000004</v>
      </c>
      <c r="AC46" s="18">
        <f t="shared" si="18"/>
        <v>0</v>
      </c>
      <c r="AD46" s="30">
        <v>8601171.6500000004</v>
      </c>
      <c r="AE46" s="18">
        <f t="shared" si="19"/>
        <v>253018.8599999994</v>
      </c>
      <c r="AF46" s="30">
        <v>8854190.5099999998</v>
      </c>
      <c r="AG46" s="18">
        <f t="shared" si="20"/>
        <v>0</v>
      </c>
      <c r="AH46" s="30">
        <v>8854190.5099999998</v>
      </c>
      <c r="AI46" s="18">
        <f t="shared" si="21"/>
        <v>0</v>
      </c>
      <c r="AJ46" s="30">
        <v>8854190.5099999998</v>
      </c>
      <c r="AK46" s="18">
        <f t="shared" si="22"/>
        <v>-577.36999999918044</v>
      </c>
      <c r="AL46" s="30">
        <v>8853613.1400000006</v>
      </c>
      <c r="AM46" s="18">
        <f t="shared" si="23"/>
        <v>-30500</v>
      </c>
      <c r="AN46" s="30">
        <v>8823113.1400000006</v>
      </c>
      <c r="AO46" s="18">
        <f t="shared" si="24"/>
        <v>0</v>
      </c>
      <c r="AP46" s="30">
        <v>8823113.1400000006</v>
      </c>
    </row>
    <row r="47" spans="1:42" s="15" customFormat="1" x14ac:dyDescent="0.2">
      <c r="A47" s="19" t="s">
        <v>66</v>
      </c>
      <c r="B47" s="17" t="s">
        <v>52</v>
      </c>
      <c r="C47" s="12" t="s">
        <v>51</v>
      </c>
      <c r="D47" s="20">
        <f>D48+D49</f>
        <v>2833500</v>
      </c>
      <c r="E47" s="20">
        <f t="shared" ref="E47:AO47" si="67">E48+E49</f>
        <v>0</v>
      </c>
      <c r="F47" s="20">
        <f t="shared" si="67"/>
        <v>2833500</v>
      </c>
      <c r="G47" s="20">
        <f t="shared" si="67"/>
        <v>0</v>
      </c>
      <c r="H47" s="20">
        <f t="shared" si="67"/>
        <v>2833500</v>
      </c>
      <c r="I47" s="20">
        <f t="shared" si="67"/>
        <v>0</v>
      </c>
      <c r="J47" s="20">
        <f t="shared" si="67"/>
        <v>2833500</v>
      </c>
      <c r="K47" s="20">
        <f t="shared" si="67"/>
        <v>0</v>
      </c>
      <c r="L47" s="20">
        <f t="shared" si="67"/>
        <v>2833500</v>
      </c>
      <c r="M47" s="20">
        <f t="shared" si="67"/>
        <v>0</v>
      </c>
      <c r="N47" s="20">
        <f t="shared" si="67"/>
        <v>2833500</v>
      </c>
      <c r="O47" s="20">
        <f t="shared" si="67"/>
        <v>0</v>
      </c>
      <c r="P47" s="20">
        <f t="shared" ref="P47:R47" si="68">P48+P49</f>
        <v>2833500</v>
      </c>
      <c r="Q47" s="20">
        <f t="shared" si="67"/>
        <v>0</v>
      </c>
      <c r="R47" s="20">
        <f t="shared" si="68"/>
        <v>2833500</v>
      </c>
      <c r="S47" s="20">
        <f t="shared" si="67"/>
        <v>0</v>
      </c>
      <c r="T47" s="20">
        <f t="shared" si="67"/>
        <v>2833500</v>
      </c>
      <c r="U47" s="20">
        <f t="shared" si="67"/>
        <v>0</v>
      </c>
      <c r="V47" s="20">
        <f t="shared" ref="V47:X47" si="69">V48+V49</f>
        <v>2833500</v>
      </c>
      <c r="W47" s="20">
        <f t="shared" si="67"/>
        <v>0</v>
      </c>
      <c r="X47" s="20">
        <f t="shared" si="69"/>
        <v>2833500</v>
      </c>
      <c r="Y47" s="20">
        <f t="shared" si="67"/>
        <v>0</v>
      </c>
      <c r="Z47" s="20">
        <f t="shared" si="67"/>
        <v>2833500</v>
      </c>
      <c r="AA47" s="20">
        <f t="shared" si="67"/>
        <v>0</v>
      </c>
      <c r="AB47" s="20">
        <f t="shared" ref="AB47:AD47" si="70">AB48+AB49</f>
        <v>2833500</v>
      </c>
      <c r="AC47" s="20">
        <f t="shared" si="67"/>
        <v>0</v>
      </c>
      <c r="AD47" s="20">
        <f t="shared" si="70"/>
        <v>2833500</v>
      </c>
      <c r="AE47" s="20">
        <f t="shared" si="67"/>
        <v>0</v>
      </c>
      <c r="AF47" s="20">
        <f t="shared" si="67"/>
        <v>2833500</v>
      </c>
      <c r="AG47" s="20">
        <f t="shared" si="67"/>
        <v>0</v>
      </c>
      <c r="AH47" s="20">
        <f t="shared" ref="AH47:AJ47" si="71">AH48+AH49</f>
        <v>2833500</v>
      </c>
      <c r="AI47" s="20">
        <f t="shared" si="67"/>
        <v>0</v>
      </c>
      <c r="AJ47" s="20">
        <f t="shared" si="71"/>
        <v>2833500</v>
      </c>
      <c r="AK47" s="20">
        <f t="shared" si="67"/>
        <v>0</v>
      </c>
      <c r="AL47" s="20">
        <f t="shared" si="67"/>
        <v>2833500</v>
      </c>
      <c r="AM47" s="20">
        <f t="shared" si="67"/>
        <v>0</v>
      </c>
      <c r="AN47" s="20">
        <f t="shared" ref="AN47:AP47" si="72">AN48+AN49</f>
        <v>2833500</v>
      </c>
      <c r="AO47" s="20">
        <f t="shared" si="67"/>
        <v>0</v>
      </c>
      <c r="AP47" s="20">
        <f t="shared" si="72"/>
        <v>2833500</v>
      </c>
    </row>
    <row r="48" spans="1:42" s="15" customFormat="1" x14ac:dyDescent="0.2">
      <c r="A48" s="16" t="s">
        <v>72</v>
      </c>
      <c r="B48" s="17" t="s">
        <v>52</v>
      </c>
      <c r="C48" s="12" t="s">
        <v>57</v>
      </c>
      <c r="D48" s="20">
        <v>0</v>
      </c>
      <c r="E48" s="18">
        <f t="shared" ref="E48:E49" si="73">F48-D48</f>
        <v>0</v>
      </c>
      <c r="F48" s="18">
        <v>0</v>
      </c>
      <c r="G48" s="18">
        <f t="shared" si="7"/>
        <v>0</v>
      </c>
      <c r="H48" s="21">
        <v>0</v>
      </c>
      <c r="I48" s="18">
        <f t="shared" si="8"/>
        <v>0</v>
      </c>
      <c r="J48" s="8">
        <v>0</v>
      </c>
      <c r="K48" s="18">
        <f t="shared" si="9"/>
        <v>0</v>
      </c>
      <c r="L48" s="8">
        <v>0</v>
      </c>
      <c r="M48" s="18">
        <f t="shared" si="10"/>
        <v>0</v>
      </c>
      <c r="N48" s="8">
        <v>0</v>
      </c>
      <c r="O48" s="18">
        <f t="shared" si="11"/>
        <v>0</v>
      </c>
      <c r="P48" s="8">
        <v>0</v>
      </c>
      <c r="Q48" s="18">
        <f t="shared" si="12"/>
        <v>0</v>
      </c>
      <c r="R48" s="8">
        <v>0</v>
      </c>
      <c r="S48" s="18">
        <f t="shared" si="13"/>
        <v>0</v>
      </c>
      <c r="T48" s="8">
        <v>0</v>
      </c>
      <c r="U48" s="18">
        <f t="shared" si="14"/>
        <v>0</v>
      </c>
      <c r="V48" s="8">
        <v>0</v>
      </c>
      <c r="W48" s="18">
        <f t="shared" si="15"/>
        <v>0</v>
      </c>
      <c r="X48" s="8">
        <v>0</v>
      </c>
      <c r="Y48" s="18">
        <f t="shared" si="16"/>
        <v>0</v>
      </c>
      <c r="Z48" s="8">
        <v>0</v>
      </c>
      <c r="AA48" s="18">
        <f t="shared" ref="AA48:AA49" si="74">AB48-Z48</f>
        <v>0</v>
      </c>
      <c r="AB48" s="8">
        <v>0</v>
      </c>
      <c r="AC48" s="18">
        <f t="shared" si="18"/>
        <v>0</v>
      </c>
      <c r="AD48" s="8">
        <v>0</v>
      </c>
      <c r="AE48" s="18">
        <f t="shared" si="19"/>
        <v>0</v>
      </c>
      <c r="AF48" s="8">
        <v>0</v>
      </c>
      <c r="AG48" s="18">
        <f t="shared" si="20"/>
        <v>0</v>
      </c>
      <c r="AH48" s="8">
        <v>0</v>
      </c>
      <c r="AI48" s="18">
        <f t="shared" si="21"/>
        <v>0</v>
      </c>
      <c r="AJ48" s="8">
        <v>0</v>
      </c>
      <c r="AK48" s="18">
        <f t="shared" si="22"/>
        <v>0</v>
      </c>
      <c r="AL48" s="8">
        <v>0</v>
      </c>
      <c r="AM48" s="18">
        <f t="shared" si="23"/>
        <v>0</v>
      </c>
      <c r="AN48" s="8">
        <v>0</v>
      </c>
      <c r="AO48" s="18">
        <f t="shared" si="24"/>
        <v>0</v>
      </c>
      <c r="AP48" s="8">
        <v>0</v>
      </c>
    </row>
    <row r="49" spans="1:42" s="15" customFormat="1" x14ac:dyDescent="0.2">
      <c r="A49" s="16" t="s">
        <v>11</v>
      </c>
      <c r="B49" s="17" t="s">
        <v>52</v>
      </c>
      <c r="C49" s="12" t="s">
        <v>52</v>
      </c>
      <c r="D49" s="10">
        <v>2833500</v>
      </c>
      <c r="E49" s="18">
        <f t="shared" si="73"/>
        <v>0</v>
      </c>
      <c r="F49" s="8">
        <v>2833500</v>
      </c>
      <c r="G49" s="18">
        <f t="shared" si="7"/>
        <v>0</v>
      </c>
      <c r="H49" s="8">
        <v>2833500</v>
      </c>
      <c r="I49" s="18">
        <f t="shared" si="8"/>
        <v>0</v>
      </c>
      <c r="J49" s="8">
        <v>2833500</v>
      </c>
      <c r="K49" s="18">
        <f t="shared" si="9"/>
        <v>0</v>
      </c>
      <c r="L49" s="8">
        <v>2833500</v>
      </c>
      <c r="M49" s="18">
        <f t="shared" si="10"/>
        <v>0</v>
      </c>
      <c r="N49" s="8">
        <v>2833500</v>
      </c>
      <c r="O49" s="18">
        <f t="shared" si="11"/>
        <v>0</v>
      </c>
      <c r="P49" s="8">
        <v>2833500</v>
      </c>
      <c r="Q49" s="18">
        <f t="shared" si="12"/>
        <v>0</v>
      </c>
      <c r="R49" s="8">
        <v>2833500</v>
      </c>
      <c r="S49" s="18">
        <f t="shared" si="13"/>
        <v>0</v>
      </c>
      <c r="T49" s="8">
        <v>2833500</v>
      </c>
      <c r="U49" s="18">
        <f t="shared" si="14"/>
        <v>0</v>
      </c>
      <c r="V49" s="8">
        <v>2833500</v>
      </c>
      <c r="W49" s="18">
        <f t="shared" si="15"/>
        <v>0</v>
      </c>
      <c r="X49" s="8">
        <v>2833500</v>
      </c>
      <c r="Y49" s="18">
        <f t="shared" si="16"/>
        <v>0</v>
      </c>
      <c r="Z49" s="8">
        <v>2833500</v>
      </c>
      <c r="AA49" s="18">
        <f t="shared" si="74"/>
        <v>0</v>
      </c>
      <c r="AB49" s="8">
        <v>2833500</v>
      </c>
      <c r="AC49" s="18">
        <f t="shared" si="18"/>
        <v>0</v>
      </c>
      <c r="AD49" s="8">
        <v>2833500</v>
      </c>
      <c r="AE49" s="18">
        <f t="shared" si="19"/>
        <v>0</v>
      </c>
      <c r="AF49" s="8">
        <v>2833500</v>
      </c>
      <c r="AG49" s="18">
        <f t="shared" si="20"/>
        <v>0</v>
      </c>
      <c r="AH49" s="8">
        <v>2833500</v>
      </c>
      <c r="AI49" s="18">
        <f t="shared" si="21"/>
        <v>0</v>
      </c>
      <c r="AJ49" s="8">
        <v>2833500</v>
      </c>
      <c r="AK49" s="18">
        <f t="shared" si="22"/>
        <v>0</v>
      </c>
      <c r="AL49" s="8">
        <v>2833500</v>
      </c>
      <c r="AM49" s="18">
        <f t="shared" si="23"/>
        <v>0</v>
      </c>
      <c r="AN49" s="8">
        <v>2833500</v>
      </c>
      <c r="AO49" s="18">
        <f t="shared" si="24"/>
        <v>0</v>
      </c>
      <c r="AP49" s="8">
        <v>2833500</v>
      </c>
    </row>
    <row r="50" spans="1:42" s="15" customFormat="1" x14ac:dyDescent="0.2">
      <c r="A50" s="19" t="s">
        <v>67</v>
      </c>
      <c r="B50" s="17" t="s">
        <v>55</v>
      </c>
      <c r="C50" s="12" t="s">
        <v>51</v>
      </c>
      <c r="D50" s="20">
        <f>D51+D52+D53+D54</f>
        <v>53830073.689999998</v>
      </c>
      <c r="E50" s="20">
        <f t="shared" ref="E50:AO50" si="75">E51+E52+E53+E54</f>
        <v>0</v>
      </c>
      <c r="F50" s="20">
        <f t="shared" si="75"/>
        <v>53830073.689999998</v>
      </c>
      <c r="G50" s="20">
        <f t="shared" si="75"/>
        <v>0</v>
      </c>
      <c r="H50" s="20">
        <f t="shared" si="75"/>
        <v>53830073.689999998</v>
      </c>
      <c r="I50" s="20">
        <f t="shared" si="75"/>
        <v>0</v>
      </c>
      <c r="J50" s="20">
        <f t="shared" si="75"/>
        <v>53830073.689999998</v>
      </c>
      <c r="K50" s="20">
        <f t="shared" si="75"/>
        <v>0</v>
      </c>
      <c r="L50" s="20">
        <f t="shared" si="75"/>
        <v>53830073.689999998</v>
      </c>
      <c r="M50" s="20">
        <f t="shared" si="75"/>
        <v>-3338818.5800000019</v>
      </c>
      <c r="N50" s="20">
        <f t="shared" si="75"/>
        <v>50491255.109999999</v>
      </c>
      <c r="O50" s="20">
        <f t="shared" si="75"/>
        <v>0</v>
      </c>
      <c r="P50" s="20">
        <f t="shared" ref="P50:R50" si="76">P51+P52+P53+P54</f>
        <v>50491255.109999999</v>
      </c>
      <c r="Q50" s="20">
        <f t="shared" si="75"/>
        <v>0</v>
      </c>
      <c r="R50" s="20">
        <f t="shared" si="76"/>
        <v>50491255.109999999</v>
      </c>
      <c r="S50" s="20">
        <f t="shared" si="75"/>
        <v>0</v>
      </c>
      <c r="T50" s="20">
        <f t="shared" si="75"/>
        <v>50491255.109999999</v>
      </c>
      <c r="U50" s="20">
        <f t="shared" si="75"/>
        <v>0</v>
      </c>
      <c r="V50" s="20">
        <f t="shared" ref="V50:X50" si="77">V51+V52+V53+V54</f>
        <v>50491255.109999999</v>
      </c>
      <c r="W50" s="20">
        <f t="shared" si="75"/>
        <v>0</v>
      </c>
      <c r="X50" s="20">
        <f t="shared" si="77"/>
        <v>50491255.109999999</v>
      </c>
      <c r="Y50" s="20">
        <f t="shared" si="75"/>
        <v>0</v>
      </c>
      <c r="Z50" s="20">
        <f t="shared" si="75"/>
        <v>50491255.109999999</v>
      </c>
      <c r="AA50" s="20">
        <f t="shared" si="75"/>
        <v>0</v>
      </c>
      <c r="AB50" s="20">
        <f t="shared" ref="AB50:AD50" si="78">AB51+AB52+AB53+AB54</f>
        <v>50491255.109999999</v>
      </c>
      <c r="AC50" s="20">
        <f t="shared" si="75"/>
        <v>0</v>
      </c>
      <c r="AD50" s="20">
        <f t="shared" si="78"/>
        <v>50491255.109999999</v>
      </c>
      <c r="AE50" s="20">
        <f t="shared" si="75"/>
        <v>-79500</v>
      </c>
      <c r="AF50" s="20">
        <f t="shared" si="75"/>
        <v>50411755.109999999</v>
      </c>
      <c r="AG50" s="20">
        <f t="shared" si="75"/>
        <v>0</v>
      </c>
      <c r="AH50" s="20">
        <f t="shared" ref="AH50:AJ50" si="79">AH51+AH52+AH53+AH54</f>
        <v>50411755.109999999</v>
      </c>
      <c r="AI50" s="20">
        <f t="shared" si="75"/>
        <v>6929280</v>
      </c>
      <c r="AJ50" s="20">
        <f t="shared" si="79"/>
        <v>57341035.109999999</v>
      </c>
      <c r="AK50" s="20">
        <f t="shared" si="75"/>
        <v>-13862.029999997467</v>
      </c>
      <c r="AL50" s="20">
        <f t="shared" si="75"/>
        <v>57327173.079999998</v>
      </c>
      <c r="AM50" s="20">
        <f t="shared" si="75"/>
        <v>-4631889.4800000004</v>
      </c>
      <c r="AN50" s="20">
        <f t="shared" ref="AN50:AP50" si="80">AN51+AN52+AN53+AN54</f>
        <v>52695283.600000001</v>
      </c>
      <c r="AO50" s="20">
        <f t="shared" si="75"/>
        <v>0</v>
      </c>
      <c r="AP50" s="20">
        <f t="shared" si="80"/>
        <v>52695283.600000001</v>
      </c>
    </row>
    <row r="51" spans="1:42" s="15" customFormat="1" x14ac:dyDescent="0.2">
      <c r="A51" s="16" t="s">
        <v>10</v>
      </c>
      <c r="B51" s="17" t="s">
        <v>55</v>
      </c>
      <c r="C51" s="12" t="s">
        <v>43</v>
      </c>
      <c r="D51" s="10">
        <v>11194389.48</v>
      </c>
      <c r="E51" s="18">
        <f t="shared" ref="E51:E54" si="81">F51-D51</f>
        <v>0</v>
      </c>
      <c r="F51" s="8">
        <v>11194389.48</v>
      </c>
      <c r="G51" s="18">
        <f t="shared" si="7"/>
        <v>0</v>
      </c>
      <c r="H51" s="8">
        <v>11194389.48</v>
      </c>
      <c r="I51" s="18">
        <f t="shared" si="8"/>
        <v>0</v>
      </c>
      <c r="J51" s="8">
        <v>11194389.48</v>
      </c>
      <c r="K51" s="18">
        <f t="shared" si="9"/>
        <v>0</v>
      </c>
      <c r="L51" s="30">
        <v>11194389.48</v>
      </c>
      <c r="M51" s="18">
        <f t="shared" si="10"/>
        <v>-2185440</v>
      </c>
      <c r="N51" s="30">
        <v>9008949.4800000004</v>
      </c>
      <c r="O51" s="18">
        <f t="shared" si="11"/>
        <v>0</v>
      </c>
      <c r="P51" s="30">
        <v>9008949.4800000004</v>
      </c>
      <c r="Q51" s="18">
        <f t="shared" si="12"/>
        <v>0</v>
      </c>
      <c r="R51" s="30">
        <v>9008949.4800000004</v>
      </c>
      <c r="S51" s="18">
        <f t="shared" si="13"/>
        <v>0</v>
      </c>
      <c r="T51" s="30">
        <v>9008949.4800000004</v>
      </c>
      <c r="U51" s="18">
        <f t="shared" si="14"/>
        <v>0</v>
      </c>
      <c r="V51" s="30">
        <v>9008949.4800000004</v>
      </c>
      <c r="W51" s="18">
        <f t="shared" si="15"/>
        <v>0</v>
      </c>
      <c r="X51" s="30">
        <v>9008949.4800000004</v>
      </c>
      <c r="Y51" s="18">
        <f t="shared" si="16"/>
        <v>0</v>
      </c>
      <c r="Z51" s="30">
        <v>9008949.4800000004</v>
      </c>
      <c r="AA51" s="18">
        <f t="shared" ref="AA51:AA54" si="82">AB51-Z51</f>
        <v>0</v>
      </c>
      <c r="AB51" s="30">
        <v>9008949.4800000004</v>
      </c>
      <c r="AC51" s="18">
        <f t="shared" si="18"/>
        <v>0</v>
      </c>
      <c r="AD51" s="30">
        <v>9008949.4800000004</v>
      </c>
      <c r="AE51" s="18">
        <f t="shared" si="19"/>
        <v>-79500</v>
      </c>
      <c r="AF51" s="30">
        <v>8929449.4800000004</v>
      </c>
      <c r="AG51" s="18">
        <f t="shared" si="20"/>
        <v>0</v>
      </c>
      <c r="AH51" s="30">
        <v>8929449.4800000004</v>
      </c>
      <c r="AI51" s="18">
        <f t="shared" si="21"/>
        <v>0</v>
      </c>
      <c r="AJ51" s="30">
        <v>8929449.4800000004</v>
      </c>
      <c r="AK51" s="18">
        <f t="shared" si="22"/>
        <v>0</v>
      </c>
      <c r="AL51" s="30">
        <v>8929449.4800000004</v>
      </c>
      <c r="AM51" s="18">
        <f t="shared" si="23"/>
        <v>-586989.48000000045</v>
      </c>
      <c r="AN51" s="30">
        <v>8342460</v>
      </c>
      <c r="AO51" s="18">
        <f t="shared" si="24"/>
        <v>0</v>
      </c>
      <c r="AP51" s="30">
        <v>8342460</v>
      </c>
    </row>
    <row r="52" spans="1:42" s="15" customFormat="1" x14ac:dyDescent="0.2">
      <c r="A52" s="16" t="s">
        <v>9</v>
      </c>
      <c r="B52" s="17" t="s">
        <v>55</v>
      </c>
      <c r="C52" s="12" t="s">
        <v>45</v>
      </c>
      <c r="D52" s="10">
        <v>11560000</v>
      </c>
      <c r="E52" s="18">
        <f t="shared" si="81"/>
        <v>0</v>
      </c>
      <c r="F52" s="8">
        <v>11560000</v>
      </c>
      <c r="G52" s="18">
        <f t="shared" si="7"/>
        <v>0</v>
      </c>
      <c r="H52" s="8">
        <v>11560000</v>
      </c>
      <c r="I52" s="18">
        <f t="shared" si="8"/>
        <v>0</v>
      </c>
      <c r="J52" s="8">
        <v>11560000</v>
      </c>
      <c r="K52" s="18">
        <f t="shared" si="9"/>
        <v>0</v>
      </c>
      <c r="L52" s="30">
        <v>11560000</v>
      </c>
      <c r="M52" s="18">
        <f t="shared" si="10"/>
        <v>0</v>
      </c>
      <c r="N52" s="30">
        <v>11560000</v>
      </c>
      <c r="O52" s="18">
        <f t="shared" si="11"/>
        <v>0</v>
      </c>
      <c r="P52" s="30">
        <v>11560000</v>
      </c>
      <c r="Q52" s="18">
        <f t="shared" si="12"/>
        <v>0</v>
      </c>
      <c r="R52" s="30">
        <v>11560000</v>
      </c>
      <c r="S52" s="18">
        <f t="shared" si="13"/>
        <v>0</v>
      </c>
      <c r="T52" s="30">
        <v>11560000</v>
      </c>
      <c r="U52" s="18">
        <f t="shared" si="14"/>
        <v>0</v>
      </c>
      <c r="V52" s="30">
        <v>11560000</v>
      </c>
      <c r="W52" s="18">
        <f t="shared" si="15"/>
        <v>0</v>
      </c>
      <c r="X52" s="30">
        <v>11560000</v>
      </c>
      <c r="Y52" s="18">
        <f t="shared" si="16"/>
        <v>0</v>
      </c>
      <c r="Z52" s="30">
        <v>11560000</v>
      </c>
      <c r="AA52" s="18">
        <f t="shared" si="82"/>
        <v>0</v>
      </c>
      <c r="AB52" s="30">
        <v>11560000</v>
      </c>
      <c r="AC52" s="18">
        <f t="shared" si="18"/>
        <v>0</v>
      </c>
      <c r="AD52" s="30">
        <v>11560000</v>
      </c>
      <c r="AE52" s="18">
        <f t="shared" si="19"/>
        <v>0</v>
      </c>
      <c r="AF52" s="30">
        <v>11560000</v>
      </c>
      <c r="AG52" s="18">
        <f t="shared" si="20"/>
        <v>0</v>
      </c>
      <c r="AH52" s="30">
        <v>11560000</v>
      </c>
      <c r="AI52" s="18">
        <f t="shared" si="21"/>
        <v>6929280</v>
      </c>
      <c r="AJ52" s="30">
        <v>18489280</v>
      </c>
      <c r="AK52" s="18">
        <f t="shared" si="22"/>
        <v>0</v>
      </c>
      <c r="AL52" s="30">
        <v>18489280</v>
      </c>
      <c r="AM52" s="18">
        <f t="shared" si="23"/>
        <v>-2744900</v>
      </c>
      <c r="AN52" s="30">
        <v>15744380</v>
      </c>
      <c r="AO52" s="18">
        <f t="shared" si="24"/>
        <v>0</v>
      </c>
      <c r="AP52" s="30">
        <v>15744380</v>
      </c>
    </row>
    <row r="53" spans="1:42" s="15" customFormat="1" x14ac:dyDescent="0.2">
      <c r="A53" s="16" t="s">
        <v>8</v>
      </c>
      <c r="B53" s="17" t="s">
        <v>55</v>
      </c>
      <c r="C53" s="12" t="s">
        <v>46</v>
      </c>
      <c r="D53" s="10">
        <v>29205684.210000001</v>
      </c>
      <c r="E53" s="18">
        <f t="shared" si="81"/>
        <v>0</v>
      </c>
      <c r="F53" s="8">
        <v>29205684.210000001</v>
      </c>
      <c r="G53" s="18">
        <f t="shared" si="7"/>
        <v>0</v>
      </c>
      <c r="H53" s="8">
        <v>29205684.210000001</v>
      </c>
      <c r="I53" s="18">
        <f t="shared" si="8"/>
        <v>0</v>
      </c>
      <c r="J53" s="8">
        <v>29205684.210000001</v>
      </c>
      <c r="K53" s="18">
        <f t="shared" si="9"/>
        <v>0</v>
      </c>
      <c r="L53" s="30">
        <v>29205684.210000001</v>
      </c>
      <c r="M53" s="18">
        <f t="shared" si="10"/>
        <v>-263378.58000000194</v>
      </c>
      <c r="N53" s="30">
        <v>28942305.629999999</v>
      </c>
      <c r="O53" s="18">
        <f t="shared" si="11"/>
        <v>0</v>
      </c>
      <c r="P53" s="30">
        <v>28942305.629999999</v>
      </c>
      <c r="Q53" s="18">
        <f t="shared" si="12"/>
        <v>0</v>
      </c>
      <c r="R53" s="30">
        <v>28942305.629999999</v>
      </c>
      <c r="S53" s="18">
        <f t="shared" si="13"/>
        <v>0</v>
      </c>
      <c r="T53" s="30">
        <v>28942305.629999999</v>
      </c>
      <c r="U53" s="18">
        <f t="shared" si="14"/>
        <v>0</v>
      </c>
      <c r="V53" s="30">
        <v>28942305.629999999</v>
      </c>
      <c r="W53" s="18">
        <f t="shared" si="15"/>
        <v>0</v>
      </c>
      <c r="X53" s="30">
        <v>28942305.629999999</v>
      </c>
      <c r="Y53" s="18">
        <f t="shared" si="16"/>
        <v>0</v>
      </c>
      <c r="Z53" s="30">
        <v>28942305.629999999</v>
      </c>
      <c r="AA53" s="18">
        <f t="shared" si="82"/>
        <v>0</v>
      </c>
      <c r="AB53" s="30">
        <v>28942305.629999999</v>
      </c>
      <c r="AC53" s="18">
        <f t="shared" si="18"/>
        <v>0</v>
      </c>
      <c r="AD53" s="30">
        <v>28942305.629999999</v>
      </c>
      <c r="AE53" s="18">
        <f t="shared" si="19"/>
        <v>0</v>
      </c>
      <c r="AF53" s="30">
        <v>28942305.629999999</v>
      </c>
      <c r="AG53" s="18">
        <f t="shared" si="20"/>
        <v>0</v>
      </c>
      <c r="AH53" s="30">
        <v>28942305.629999999</v>
      </c>
      <c r="AI53" s="18">
        <f t="shared" si="21"/>
        <v>0</v>
      </c>
      <c r="AJ53" s="30">
        <v>28942305.629999999</v>
      </c>
      <c r="AK53" s="18">
        <f t="shared" si="22"/>
        <v>-13862.029999997467</v>
      </c>
      <c r="AL53" s="30">
        <v>28928443.600000001</v>
      </c>
      <c r="AM53" s="18">
        <f t="shared" si="23"/>
        <v>-1300000</v>
      </c>
      <c r="AN53" s="30">
        <v>27628443.600000001</v>
      </c>
      <c r="AO53" s="18">
        <f t="shared" si="24"/>
        <v>0</v>
      </c>
      <c r="AP53" s="30">
        <v>27628443.600000001</v>
      </c>
    </row>
    <row r="54" spans="1:42" s="15" customFormat="1" x14ac:dyDescent="0.2">
      <c r="A54" s="16" t="s">
        <v>7</v>
      </c>
      <c r="B54" s="17" t="s">
        <v>55</v>
      </c>
      <c r="C54" s="12" t="s">
        <v>48</v>
      </c>
      <c r="D54" s="10">
        <v>1870000</v>
      </c>
      <c r="E54" s="18">
        <f t="shared" si="81"/>
        <v>0</v>
      </c>
      <c r="F54" s="8">
        <v>1870000</v>
      </c>
      <c r="G54" s="18">
        <f t="shared" si="7"/>
        <v>0</v>
      </c>
      <c r="H54" s="8">
        <v>1870000</v>
      </c>
      <c r="I54" s="18">
        <f t="shared" si="8"/>
        <v>0</v>
      </c>
      <c r="J54" s="8">
        <v>1870000</v>
      </c>
      <c r="K54" s="18">
        <f t="shared" si="9"/>
        <v>0</v>
      </c>
      <c r="L54" s="30">
        <v>1870000</v>
      </c>
      <c r="M54" s="18">
        <f t="shared" si="10"/>
        <v>-890000</v>
      </c>
      <c r="N54" s="30">
        <v>980000</v>
      </c>
      <c r="O54" s="18">
        <f t="shared" si="11"/>
        <v>0</v>
      </c>
      <c r="P54" s="30">
        <v>980000</v>
      </c>
      <c r="Q54" s="18">
        <f t="shared" si="12"/>
        <v>0</v>
      </c>
      <c r="R54" s="30">
        <v>980000</v>
      </c>
      <c r="S54" s="18">
        <f t="shared" si="13"/>
        <v>0</v>
      </c>
      <c r="T54" s="30">
        <v>980000</v>
      </c>
      <c r="U54" s="18">
        <f t="shared" si="14"/>
        <v>0</v>
      </c>
      <c r="V54" s="30">
        <v>980000</v>
      </c>
      <c r="W54" s="18">
        <f t="shared" si="15"/>
        <v>0</v>
      </c>
      <c r="X54" s="30">
        <v>980000</v>
      </c>
      <c r="Y54" s="18">
        <f t="shared" si="16"/>
        <v>0</v>
      </c>
      <c r="Z54" s="30">
        <v>980000</v>
      </c>
      <c r="AA54" s="18">
        <f t="shared" si="82"/>
        <v>0</v>
      </c>
      <c r="AB54" s="30">
        <v>980000</v>
      </c>
      <c r="AC54" s="18">
        <f t="shared" si="18"/>
        <v>0</v>
      </c>
      <c r="AD54" s="30">
        <v>980000</v>
      </c>
      <c r="AE54" s="18">
        <f t="shared" si="19"/>
        <v>0</v>
      </c>
      <c r="AF54" s="30">
        <v>980000</v>
      </c>
      <c r="AG54" s="18">
        <f t="shared" si="20"/>
        <v>0</v>
      </c>
      <c r="AH54" s="30">
        <v>980000</v>
      </c>
      <c r="AI54" s="18">
        <f t="shared" si="21"/>
        <v>0</v>
      </c>
      <c r="AJ54" s="30">
        <v>980000</v>
      </c>
      <c r="AK54" s="18">
        <f t="shared" si="22"/>
        <v>0</v>
      </c>
      <c r="AL54" s="30">
        <v>980000</v>
      </c>
      <c r="AM54" s="18">
        <f t="shared" si="23"/>
        <v>0</v>
      </c>
      <c r="AN54" s="30">
        <v>980000</v>
      </c>
      <c r="AO54" s="18">
        <f t="shared" si="24"/>
        <v>0</v>
      </c>
      <c r="AP54" s="30">
        <v>980000</v>
      </c>
    </row>
    <row r="55" spans="1:42" s="15" customFormat="1" x14ac:dyDescent="0.2">
      <c r="A55" s="19" t="s">
        <v>68</v>
      </c>
      <c r="B55" s="17" t="s">
        <v>49</v>
      </c>
      <c r="C55" s="12" t="s">
        <v>51</v>
      </c>
      <c r="D55" s="20">
        <f>D56+D57+D58+D59</f>
        <v>14223592.629999999</v>
      </c>
      <c r="E55" s="20">
        <f t="shared" ref="E55:AO55" si="83">E56+E57+E58+E59</f>
        <v>0</v>
      </c>
      <c r="F55" s="20">
        <f t="shared" si="83"/>
        <v>14223592.629999999</v>
      </c>
      <c r="G55" s="20">
        <f t="shared" si="83"/>
        <v>4.6566128730773926E-10</v>
      </c>
      <c r="H55" s="20">
        <f t="shared" si="83"/>
        <v>14223592.629999999</v>
      </c>
      <c r="I55" s="20">
        <f t="shared" si="83"/>
        <v>0</v>
      </c>
      <c r="J55" s="20">
        <f t="shared" si="83"/>
        <v>14223592.629999999</v>
      </c>
      <c r="K55" s="20">
        <f t="shared" si="83"/>
        <v>0</v>
      </c>
      <c r="L55" s="20">
        <f t="shared" si="83"/>
        <v>14223592.629999999</v>
      </c>
      <c r="M55" s="20">
        <f t="shared" si="83"/>
        <v>0</v>
      </c>
      <c r="N55" s="20">
        <f t="shared" si="83"/>
        <v>14223592.629999999</v>
      </c>
      <c r="O55" s="20">
        <f t="shared" si="83"/>
        <v>0</v>
      </c>
      <c r="P55" s="20">
        <f t="shared" ref="P55:R55" si="84">P56+P57+P58+P59</f>
        <v>14223592.629999999</v>
      </c>
      <c r="Q55" s="20">
        <f t="shared" si="83"/>
        <v>200000</v>
      </c>
      <c r="R55" s="20">
        <f t="shared" si="84"/>
        <v>14423592.629999999</v>
      </c>
      <c r="S55" s="20">
        <f t="shared" si="83"/>
        <v>0</v>
      </c>
      <c r="T55" s="20">
        <f t="shared" si="83"/>
        <v>14423592.629999999</v>
      </c>
      <c r="U55" s="20">
        <f t="shared" si="83"/>
        <v>2360793.4699999997</v>
      </c>
      <c r="V55" s="20">
        <f t="shared" ref="V55:X55" si="85">V56+V57+V58+V59</f>
        <v>16784386.100000001</v>
      </c>
      <c r="W55" s="20">
        <f t="shared" si="83"/>
        <v>396625.3200000003</v>
      </c>
      <c r="X55" s="20">
        <f t="shared" si="85"/>
        <v>17181011.420000002</v>
      </c>
      <c r="Y55" s="20">
        <f t="shared" si="83"/>
        <v>0</v>
      </c>
      <c r="Z55" s="20">
        <f t="shared" si="83"/>
        <v>17181011.420000002</v>
      </c>
      <c r="AA55" s="20">
        <f t="shared" si="83"/>
        <v>0</v>
      </c>
      <c r="AB55" s="20">
        <f t="shared" ref="AB55:AD55" si="86">AB56+AB57+AB58+AB59</f>
        <v>17181011.420000002</v>
      </c>
      <c r="AC55" s="20">
        <f t="shared" si="83"/>
        <v>0</v>
      </c>
      <c r="AD55" s="20">
        <f t="shared" si="86"/>
        <v>17181011.420000002</v>
      </c>
      <c r="AE55" s="20">
        <f t="shared" si="83"/>
        <v>62277978.980000004</v>
      </c>
      <c r="AF55" s="20">
        <f t="shared" si="83"/>
        <v>79458990.400000006</v>
      </c>
      <c r="AG55" s="20">
        <f t="shared" si="83"/>
        <v>5406035.6999999937</v>
      </c>
      <c r="AH55" s="20">
        <f t="shared" ref="AH55:AJ55" si="87">AH56+AH57+AH58+AH59</f>
        <v>84865026.099999994</v>
      </c>
      <c r="AI55" s="20">
        <f t="shared" si="83"/>
        <v>0</v>
      </c>
      <c r="AJ55" s="20">
        <f t="shared" si="87"/>
        <v>84865026.099999994</v>
      </c>
      <c r="AK55" s="20">
        <f t="shared" si="83"/>
        <v>912540.6100000022</v>
      </c>
      <c r="AL55" s="20">
        <f t="shared" si="83"/>
        <v>85777566.710000008</v>
      </c>
      <c r="AM55" s="20">
        <f t="shared" si="83"/>
        <v>-681814.28000000212</v>
      </c>
      <c r="AN55" s="20">
        <f t="shared" ref="AN55:AP55" si="88">AN56+AN57+AN58+AN59</f>
        <v>85095752.430000007</v>
      </c>
      <c r="AO55" s="20">
        <f t="shared" si="83"/>
        <v>0</v>
      </c>
      <c r="AP55" s="20">
        <f t="shared" si="88"/>
        <v>85095752.430000007</v>
      </c>
    </row>
    <row r="56" spans="1:42" s="15" customFormat="1" x14ac:dyDescent="0.2">
      <c r="A56" s="16" t="s">
        <v>6</v>
      </c>
      <c r="B56" s="17" t="s">
        <v>49</v>
      </c>
      <c r="C56" s="12" t="s">
        <v>43</v>
      </c>
      <c r="D56" s="10">
        <v>3995052.63</v>
      </c>
      <c r="E56" s="18">
        <f t="shared" ref="E56:E59" si="89">F56-D56</f>
        <v>0</v>
      </c>
      <c r="F56" s="8">
        <v>3995052.63</v>
      </c>
      <c r="G56" s="18">
        <f t="shared" si="7"/>
        <v>-3289578.9499999997</v>
      </c>
      <c r="H56" s="8">
        <v>705473.68</v>
      </c>
      <c r="I56" s="18">
        <f t="shared" si="8"/>
        <v>0</v>
      </c>
      <c r="J56" s="8">
        <v>705473.68</v>
      </c>
      <c r="K56" s="18">
        <f t="shared" si="9"/>
        <v>0</v>
      </c>
      <c r="L56" s="30">
        <v>705473.68</v>
      </c>
      <c r="M56" s="18">
        <f t="shared" si="10"/>
        <v>0</v>
      </c>
      <c r="N56" s="30">
        <v>705473.68</v>
      </c>
      <c r="O56" s="18">
        <f t="shared" si="11"/>
        <v>0</v>
      </c>
      <c r="P56" s="30">
        <v>705473.68</v>
      </c>
      <c r="Q56" s="18">
        <f t="shared" si="12"/>
        <v>0</v>
      </c>
      <c r="R56" s="30">
        <v>705473.68</v>
      </c>
      <c r="S56" s="18">
        <f t="shared" si="13"/>
        <v>0</v>
      </c>
      <c r="T56" s="30">
        <v>705473.68</v>
      </c>
      <c r="U56" s="18">
        <f t="shared" si="14"/>
        <v>0</v>
      </c>
      <c r="V56" s="30">
        <v>705473.68</v>
      </c>
      <c r="W56" s="18">
        <f t="shared" si="15"/>
        <v>0</v>
      </c>
      <c r="X56" s="30">
        <v>705473.68</v>
      </c>
      <c r="Y56" s="18">
        <f t="shared" si="16"/>
        <v>0</v>
      </c>
      <c r="Z56" s="30">
        <v>705473.68</v>
      </c>
      <c r="AA56" s="18">
        <f t="shared" ref="AA56:AA59" si="90">AB56-Z56</f>
        <v>0</v>
      </c>
      <c r="AB56" s="30">
        <v>705473.68</v>
      </c>
      <c r="AC56" s="18">
        <f t="shared" si="18"/>
        <v>0</v>
      </c>
      <c r="AD56" s="30">
        <v>705473.68</v>
      </c>
      <c r="AE56" s="18">
        <f t="shared" si="19"/>
        <v>11723606.120000001</v>
      </c>
      <c r="AF56" s="30">
        <v>12429079.800000001</v>
      </c>
      <c r="AG56" s="18">
        <f t="shared" si="20"/>
        <v>1466312.2799999993</v>
      </c>
      <c r="AH56" s="30">
        <v>13895392.08</v>
      </c>
      <c r="AI56" s="18">
        <f t="shared" si="21"/>
        <v>0</v>
      </c>
      <c r="AJ56" s="30">
        <v>13895392.08</v>
      </c>
      <c r="AK56" s="18">
        <f t="shared" si="22"/>
        <v>301499.34999999963</v>
      </c>
      <c r="AL56" s="30">
        <v>14196891.43</v>
      </c>
      <c r="AM56" s="18">
        <f t="shared" si="23"/>
        <v>395854.98000000045</v>
      </c>
      <c r="AN56" s="30">
        <v>14592746.41</v>
      </c>
      <c r="AO56" s="18">
        <f t="shared" si="24"/>
        <v>0</v>
      </c>
      <c r="AP56" s="30">
        <v>14592746.41</v>
      </c>
    </row>
    <row r="57" spans="1:42" s="15" customFormat="1" x14ac:dyDescent="0.2">
      <c r="A57" s="16" t="s">
        <v>5</v>
      </c>
      <c r="B57" s="17" t="s">
        <v>49</v>
      </c>
      <c r="C57" s="12" t="s">
        <v>44</v>
      </c>
      <c r="D57" s="10">
        <v>3730860</v>
      </c>
      <c r="E57" s="18">
        <f t="shared" si="89"/>
        <v>0</v>
      </c>
      <c r="F57" s="8">
        <v>3730860</v>
      </c>
      <c r="G57" s="18">
        <f t="shared" si="7"/>
        <v>0</v>
      </c>
      <c r="H57" s="8">
        <v>3730860</v>
      </c>
      <c r="I57" s="18">
        <f t="shared" si="8"/>
        <v>0</v>
      </c>
      <c r="J57" s="8">
        <v>3730860</v>
      </c>
      <c r="K57" s="18">
        <f t="shared" si="9"/>
        <v>0</v>
      </c>
      <c r="L57" s="30">
        <v>3730860</v>
      </c>
      <c r="M57" s="18">
        <f t="shared" si="10"/>
        <v>0</v>
      </c>
      <c r="N57" s="30">
        <v>3730860</v>
      </c>
      <c r="O57" s="18">
        <f t="shared" si="11"/>
        <v>0</v>
      </c>
      <c r="P57" s="30">
        <v>3730860</v>
      </c>
      <c r="Q57" s="18">
        <f t="shared" si="12"/>
        <v>200000</v>
      </c>
      <c r="R57" s="30">
        <v>3930860</v>
      </c>
      <c r="S57" s="18">
        <f t="shared" si="13"/>
        <v>0</v>
      </c>
      <c r="T57" s="30">
        <v>3930860</v>
      </c>
      <c r="U57" s="18">
        <f t="shared" si="14"/>
        <v>2360793.4699999997</v>
      </c>
      <c r="V57" s="30">
        <v>6291653.4699999997</v>
      </c>
      <c r="W57" s="18">
        <f t="shared" si="15"/>
        <v>320000</v>
      </c>
      <c r="X57" s="30">
        <v>6611653.4699999997</v>
      </c>
      <c r="Y57" s="18">
        <f t="shared" si="16"/>
        <v>0</v>
      </c>
      <c r="Z57" s="30">
        <v>6611653.4699999997</v>
      </c>
      <c r="AA57" s="18">
        <f t="shared" si="90"/>
        <v>0</v>
      </c>
      <c r="AB57" s="30">
        <v>6611653.4699999997</v>
      </c>
      <c r="AC57" s="18">
        <f t="shared" si="18"/>
        <v>0</v>
      </c>
      <c r="AD57" s="30">
        <v>6611653.4699999997</v>
      </c>
      <c r="AE57" s="18">
        <f t="shared" si="19"/>
        <v>-39000</v>
      </c>
      <c r="AF57" s="30">
        <v>6572653.4699999997</v>
      </c>
      <c r="AG57" s="18">
        <f t="shared" si="20"/>
        <v>0</v>
      </c>
      <c r="AH57" s="30">
        <v>6572653.4699999997</v>
      </c>
      <c r="AI57" s="18">
        <f t="shared" si="21"/>
        <v>0</v>
      </c>
      <c r="AJ57" s="30">
        <v>6572653.4699999997</v>
      </c>
      <c r="AK57" s="18">
        <f t="shared" si="22"/>
        <v>0</v>
      </c>
      <c r="AL57" s="30">
        <v>6572653.4699999997</v>
      </c>
      <c r="AM57" s="18">
        <f t="shared" si="23"/>
        <v>-23729.200000000186</v>
      </c>
      <c r="AN57" s="30">
        <v>6548924.2699999996</v>
      </c>
      <c r="AO57" s="18">
        <f t="shared" si="24"/>
        <v>0</v>
      </c>
      <c r="AP57" s="30">
        <v>6548924.2699999996</v>
      </c>
    </row>
    <row r="58" spans="1:42" s="15" customFormat="1" x14ac:dyDescent="0.2">
      <c r="A58" s="16" t="s">
        <v>100</v>
      </c>
      <c r="B58" s="17" t="s">
        <v>49</v>
      </c>
      <c r="C58" s="12" t="s">
        <v>45</v>
      </c>
      <c r="D58" s="10">
        <v>0</v>
      </c>
      <c r="E58" s="18">
        <f t="shared" si="89"/>
        <v>0</v>
      </c>
      <c r="F58" s="8">
        <v>0</v>
      </c>
      <c r="G58" s="18">
        <f t="shared" si="7"/>
        <v>3289578.95</v>
      </c>
      <c r="H58" s="8">
        <v>3289578.95</v>
      </c>
      <c r="I58" s="18">
        <f t="shared" si="8"/>
        <v>0</v>
      </c>
      <c r="J58" s="8">
        <v>3289578.95</v>
      </c>
      <c r="K58" s="18"/>
      <c r="L58" s="30">
        <v>3289578.95</v>
      </c>
      <c r="M58" s="18"/>
      <c r="N58" s="30">
        <v>3289578.95</v>
      </c>
      <c r="O58" s="18"/>
      <c r="P58" s="30">
        <v>3289578.95</v>
      </c>
      <c r="Q58" s="18"/>
      <c r="R58" s="30">
        <v>3289578.95</v>
      </c>
      <c r="S58" s="18"/>
      <c r="T58" s="30">
        <v>3289578.95</v>
      </c>
      <c r="U58" s="18"/>
      <c r="V58" s="30">
        <v>3289578.95</v>
      </c>
      <c r="W58" s="18"/>
      <c r="X58" s="30">
        <v>3289578.95</v>
      </c>
      <c r="Y58" s="18"/>
      <c r="Z58" s="30">
        <v>3289578.95</v>
      </c>
      <c r="AA58" s="18"/>
      <c r="AB58" s="30">
        <v>3289578.95</v>
      </c>
      <c r="AC58" s="18"/>
      <c r="AD58" s="30">
        <v>3289578.95</v>
      </c>
      <c r="AE58" s="18">
        <f t="shared" si="19"/>
        <v>50269052.859999999</v>
      </c>
      <c r="AF58" s="30">
        <v>53558631.810000002</v>
      </c>
      <c r="AG58" s="18">
        <f t="shared" si="20"/>
        <v>3939723.4199999943</v>
      </c>
      <c r="AH58" s="30">
        <v>57498355.229999997</v>
      </c>
      <c r="AI58" s="18"/>
      <c r="AJ58" s="30">
        <v>57498355.229999997</v>
      </c>
      <c r="AK58" s="18">
        <f t="shared" si="22"/>
        <v>611926.77000000328</v>
      </c>
      <c r="AL58" s="30">
        <v>58110282</v>
      </c>
      <c r="AM58" s="18">
        <f t="shared" si="23"/>
        <v>-1077440.0600000024</v>
      </c>
      <c r="AN58" s="30">
        <v>57032841.939999998</v>
      </c>
      <c r="AO58" s="18"/>
      <c r="AP58" s="30">
        <v>57032841.939999998</v>
      </c>
    </row>
    <row r="59" spans="1:42" s="15" customFormat="1" x14ac:dyDescent="0.2">
      <c r="A59" s="16" t="s">
        <v>4</v>
      </c>
      <c r="B59" s="17" t="s">
        <v>49</v>
      </c>
      <c r="C59" s="12" t="s">
        <v>47</v>
      </c>
      <c r="D59" s="10">
        <v>6497680</v>
      </c>
      <c r="E59" s="18">
        <f t="shared" si="89"/>
        <v>0</v>
      </c>
      <c r="F59" s="8">
        <v>6497680</v>
      </c>
      <c r="G59" s="18">
        <f t="shared" si="7"/>
        <v>0</v>
      </c>
      <c r="H59" s="8">
        <v>6497680</v>
      </c>
      <c r="I59" s="18">
        <f t="shared" si="8"/>
        <v>0</v>
      </c>
      <c r="J59" s="8">
        <v>6497680</v>
      </c>
      <c r="K59" s="18">
        <f t="shared" si="9"/>
        <v>0</v>
      </c>
      <c r="L59" s="30">
        <v>6497680</v>
      </c>
      <c r="M59" s="18">
        <f t="shared" si="10"/>
        <v>0</v>
      </c>
      <c r="N59" s="30">
        <v>6497680</v>
      </c>
      <c r="O59" s="18">
        <f t="shared" si="11"/>
        <v>0</v>
      </c>
      <c r="P59" s="30">
        <v>6497680</v>
      </c>
      <c r="Q59" s="18">
        <f t="shared" si="12"/>
        <v>0</v>
      </c>
      <c r="R59" s="30">
        <v>6497680</v>
      </c>
      <c r="S59" s="18">
        <f t="shared" si="13"/>
        <v>0</v>
      </c>
      <c r="T59" s="30">
        <v>6497680</v>
      </c>
      <c r="U59" s="18">
        <f t="shared" si="14"/>
        <v>0</v>
      </c>
      <c r="V59" s="30">
        <v>6497680</v>
      </c>
      <c r="W59" s="18">
        <f t="shared" si="15"/>
        <v>76625.320000000298</v>
      </c>
      <c r="X59" s="30">
        <v>6574305.3200000003</v>
      </c>
      <c r="Y59" s="18">
        <f t="shared" si="16"/>
        <v>0</v>
      </c>
      <c r="Z59" s="30">
        <v>6574305.3200000003</v>
      </c>
      <c r="AA59" s="18">
        <f t="shared" si="90"/>
        <v>0</v>
      </c>
      <c r="AB59" s="30">
        <v>6574305.3200000003</v>
      </c>
      <c r="AC59" s="18">
        <f t="shared" si="18"/>
        <v>0</v>
      </c>
      <c r="AD59" s="30">
        <v>6574305.3200000003</v>
      </c>
      <c r="AE59" s="18">
        <f t="shared" si="19"/>
        <v>324320</v>
      </c>
      <c r="AF59" s="30">
        <v>6898625.3200000003</v>
      </c>
      <c r="AG59" s="18">
        <f t="shared" si="20"/>
        <v>0</v>
      </c>
      <c r="AH59" s="30">
        <v>6898625.3200000003</v>
      </c>
      <c r="AI59" s="18">
        <f t="shared" si="21"/>
        <v>0</v>
      </c>
      <c r="AJ59" s="30">
        <v>6898625.3200000003</v>
      </c>
      <c r="AK59" s="18">
        <f t="shared" si="22"/>
        <v>-885.51000000070781</v>
      </c>
      <c r="AL59" s="30">
        <v>6897739.8099999996</v>
      </c>
      <c r="AM59" s="18">
        <f t="shared" si="23"/>
        <v>23500</v>
      </c>
      <c r="AN59" s="30">
        <v>6921239.8099999996</v>
      </c>
      <c r="AO59" s="18">
        <f t="shared" si="24"/>
        <v>0</v>
      </c>
      <c r="AP59" s="30">
        <v>6921239.8099999996</v>
      </c>
    </row>
    <row r="60" spans="1:42" s="15" customFormat="1" x14ac:dyDescent="0.2">
      <c r="A60" s="19" t="s">
        <v>69</v>
      </c>
      <c r="B60" s="17" t="s">
        <v>56</v>
      </c>
      <c r="C60" s="12" t="s">
        <v>51</v>
      </c>
      <c r="D60" s="20">
        <f>D61</f>
        <v>9881600</v>
      </c>
      <c r="E60" s="20">
        <f t="shared" ref="E60:AP60" si="91">E61</f>
        <v>0</v>
      </c>
      <c r="F60" s="20">
        <f t="shared" si="91"/>
        <v>9881600</v>
      </c>
      <c r="G60" s="20">
        <f t="shared" si="91"/>
        <v>0</v>
      </c>
      <c r="H60" s="20">
        <f>H61</f>
        <v>9881600</v>
      </c>
      <c r="I60" s="20">
        <f t="shared" si="91"/>
        <v>0</v>
      </c>
      <c r="J60" s="20">
        <f t="shared" si="91"/>
        <v>9881600</v>
      </c>
      <c r="K60" s="20">
        <f t="shared" si="91"/>
        <v>0</v>
      </c>
      <c r="L60" s="20">
        <f t="shared" si="91"/>
        <v>9881600</v>
      </c>
      <c r="M60" s="20">
        <f t="shared" si="91"/>
        <v>0</v>
      </c>
      <c r="N60" s="20">
        <f t="shared" si="91"/>
        <v>9881600</v>
      </c>
      <c r="O60" s="20">
        <f t="shared" si="91"/>
        <v>0</v>
      </c>
      <c r="P60" s="20">
        <f t="shared" si="91"/>
        <v>9881600</v>
      </c>
      <c r="Q60" s="20">
        <f t="shared" si="91"/>
        <v>0</v>
      </c>
      <c r="R60" s="20">
        <f t="shared" si="91"/>
        <v>9881600</v>
      </c>
      <c r="S60" s="20">
        <f t="shared" si="91"/>
        <v>0</v>
      </c>
      <c r="T60" s="20">
        <f t="shared" si="91"/>
        <v>9881600</v>
      </c>
      <c r="U60" s="20">
        <f t="shared" si="91"/>
        <v>5000000</v>
      </c>
      <c r="V60" s="20">
        <f t="shared" si="91"/>
        <v>14881600</v>
      </c>
      <c r="W60" s="20">
        <f t="shared" si="91"/>
        <v>-2000000</v>
      </c>
      <c r="X60" s="20">
        <f t="shared" si="91"/>
        <v>12881600</v>
      </c>
      <c r="Y60" s="20">
        <f t="shared" si="91"/>
        <v>0</v>
      </c>
      <c r="Z60" s="20">
        <f t="shared" si="91"/>
        <v>12881600</v>
      </c>
      <c r="AA60" s="20">
        <f t="shared" si="91"/>
        <v>0</v>
      </c>
      <c r="AB60" s="20">
        <f t="shared" si="91"/>
        <v>12881600</v>
      </c>
      <c r="AC60" s="20">
        <f t="shared" si="91"/>
        <v>0</v>
      </c>
      <c r="AD60" s="20">
        <f t="shared" si="91"/>
        <v>12881600</v>
      </c>
      <c r="AE60" s="20">
        <f t="shared" si="91"/>
        <v>0</v>
      </c>
      <c r="AF60" s="20">
        <f t="shared" si="91"/>
        <v>12881600</v>
      </c>
      <c r="AG60" s="20">
        <f t="shared" si="91"/>
        <v>0</v>
      </c>
      <c r="AH60" s="20">
        <f t="shared" si="91"/>
        <v>12881600</v>
      </c>
      <c r="AI60" s="20">
        <f t="shared" si="91"/>
        <v>0</v>
      </c>
      <c r="AJ60" s="20">
        <f t="shared" si="91"/>
        <v>12881600</v>
      </c>
      <c r="AK60" s="20">
        <f t="shared" si="91"/>
        <v>0</v>
      </c>
      <c r="AL60" s="20">
        <f t="shared" si="91"/>
        <v>12881600</v>
      </c>
      <c r="AM60" s="20">
        <f t="shared" si="91"/>
        <v>0</v>
      </c>
      <c r="AN60" s="20">
        <f t="shared" si="91"/>
        <v>12881600</v>
      </c>
      <c r="AO60" s="20">
        <f t="shared" si="91"/>
        <v>0</v>
      </c>
      <c r="AP60" s="20">
        <f t="shared" si="91"/>
        <v>12881600</v>
      </c>
    </row>
    <row r="61" spans="1:42" s="15" customFormat="1" x14ac:dyDescent="0.2">
      <c r="A61" s="16" t="s">
        <v>3</v>
      </c>
      <c r="B61" s="17" t="s">
        <v>56</v>
      </c>
      <c r="C61" s="12" t="s">
        <v>46</v>
      </c>
      <c r="D61" s="10">
        <v>9881600</v>
      </c>
      <c r="E61" s="18">
        <f>F61-D61</f>
        <v>0</v>
      </c>
      <c r="F61" s="8">
        <v>9881600</v>
      </c>
      <c r="G61" s="18">
        <f t="shared" si="7"/>
        <v>0</v>
      </c>
      <c r="H61" s="8">
        <v>9881600</v>
      </c>
      <c r="I61" s="18">
        <f t="shared" si="8"/>
        <v>0</v>
      </c>
      <c r="J61" s="8">
        <v>9881600</v>
      </c>
      <c r="K61" s="18">
        <f t="shared" si="9"/>
        <v>0</v>
      </c>
      <c r="L61" s="8">
        <v>9881600</v>
      </c>
      <c r="M61" s="18">
        <f t="shared" si="10"/>
        <v>0</v>
      </c>
      <c r="N61" s="30">
        <v>9881600</v>
      </c>
      <c r="O61" s="18">
        <f t="shared" si="11"/>
        <v>0</v>
      </c>
      <c r="P61" s="30">
        <v>9881600</v>
      </c>
      <c r="Q61" s="18">
        <f t="shared" si="12"/>
        <v>0</v>
      </c>
      <c r="R61" s="30">
        <v>9881600</v>
      </c>
      <c r="S61" s="18">
        <f t="shared" si="13"/>
        <v>0</v>
      </c>
      <c r="T61" s="30">
        <v>9881600</v>
      </c>
      <c r="U61" s="18">
        <f t="shared" si="14"/>
        <v>5000000</v>
      </c>
      <c r="V61" s="30">
        <v>14881600</v>
      </c>
      <c r="W61" s="18">
        <f t="shared" si="15"/>
        <v>-2000000</v>
      </c>
      <c r="X61" s="30">
        <v>12881600</v>
      </c>
      <c r="Y61" s="18">
        <f t="shared" si="16"/>
        <v>0</v>
      </c>
      <c r="Z61" s="30">
        <v>12881600</v>
      </c>
      <c r="AA61" s="18">
        <f>AB61-Z61</f>
        <v>0</v>
      </c>
      <c r="AB61" s="30">
        <v>12881600</v>
      </c>
      <c r="AC61" s="18">
        <f t="shared" si="18"/>
        <v>0</v>
      </c>
      <c r="AD61" s="30">
        <v>12881600</v>
      </c>
      <c r="AE61" s="18">
        <f t="shared" si="19"/>
        <v>0</v>
      </c>
      <c r="AF61" s="30">
        <v>12881600</v>
      </c>
      <c r="AG61" s="18">
        <f t="shared" si="20"/>
        <v>0</v>
      </c>
      <c r="AH61" s="30">
        <v>12881600</v>
      </c>
      <c r="AI61" s="18">
        <f t="shared" si="21"/>
        <v>0</v>
      </c>
      <c r="AJ61" s="30">
        <v>12881600</v>
      </c>
      <c r="AK61" s="18">
        <f t="shared" si="22"/>
        <v>0</v>
      </c>
      <c r="AL61" s="30">
        <v>12881600</v>
      </c>
      <c r="AM61" s="18">
        <f t="shared" si="23"/>
        <v>0</v>
      </c>
      <c r="AN61" s="30">
        <v>12881600</v>
      </c>
      <c r="AO61" s="18">
        <f t="shared" si="24"/>
        <v>0</v>
      </c>
      <c r="AP61" s="30">
        <v>12881600</v>
      </c>
    </row>
    <row r="62" spans="1:42" s="15" customFormat="1" x14ac:dyDescent="0.2">
      <c r="A62" s="19" t="s">
        <v>70</v>
      </c>
      <c r="B62" s="17" t="s">
        <v>50</v>
      </c>
      <c r="C62" s="12" t="s">
        <v>51</v>
      </c>
      <c r="D62" s="20">
        <f>D63</f>
        <v>32000</v>
      </c>
      <c r="E62" s="20">
        <f t="shared" ref="E62:AP62" si="92">E63</f>
        <v>0</v>
      </c>
      <c r="F62" s="20">
        <f t="shared" si="92"/>
        <v>32000</v>
      </c>
      <c r="G62" s="20">
        <f t="shared" si="92"/>
        <v>0</v>
      </c>
      <c r="H62" s="20">
        <f t="shared" si="92"/>
        <v>32000</v>
      </c>
      <c r="I62" s="20">
        <f t="shared" si="92"/>
        <v>0</v>
      </c>
      <c r="J62" s="20">
        <f t="shared" si="92"/>
        <v>32000</v>
      </c>
      <c r="K62" s="20">
        <f t="shared" si="92"/>
        <v>0</v>
      </c>
      <c r="L62" s="20">
        <f t="shared" si="92"/>
        <v>32000</v>
      </c>
      <c r="M62" s="20">
        <f t="shared" si="92"/>
        <v>0</v>
      </c>
      <c r="N62" s="20">
        <f t="shared" si="92"/>
        <v>32000</v>
      </c>
      <c r="O62" s="20">
        <f t="shared" si="92"/>
        <v>0</v>
      </c>
      <c r="P62" s="20">
        <f t="shared" si="92"/>
        <v>32000</v>
      </c>
      <c r="Q62" s="20">
        <f t="shared" si="92"/>
        <v>0</v>
      </c>
      <c r="R62" s="20">
        <f t="shared" si="92"/>
        <v>32000</v>
      </c>
      <c r="S62" s="20">
        <f t="shared" si="92"/>
        <v>0</v>
      </c>
      <c r="T62" s="20">
        <f t="shared" si="92"/>
        <v>32000</v>
      </c>
      <c r="U62" s="20">
        <f t="shared" si="92"/>
        <v>0</v>
      </c>
      <c r="V62" s="20">
        <f t="shared" si="92"/>
        <v>32000</v>
      </c>
      <c r="W62" s="20">
        <f t="shared" si="92"/>
        <v>0</v>
      </c>
      <c r="X62" s="20">
        <f t="shared" si="92"/>
        <v>32000</v>
      </c>
      <c r="Y62" s="20">
        <f t="shared" si="92"/>
        <v>16000</v>
      </c>
      <c r="Z62" s="20">
        <f t="shared" si="92"/>
        <v>48000</v>
      </c>
      <c r="AA62" s="20">
        <f t="shared" si="92"/>
        <v>0</v>
      </c>
      <c r="AB62" s="20">
        <f t="shared" si="92"/>
        <v>48000</v>
      </c>
      <c r="AC62" s="20">
        <f t="shared" si="92"/>
        <v>0</v>
      </c>
      <c r="AD62" s="20">
        <f t="shared" si="92"/>
        <v>48000</v>
      </c>
      <c r="AE62" s="20">
        <f t="shared" si="92"/>
        <v>0</v>
      </c>
      <c r="AF62" s="20">
        <f t="shared" si="92"/>
        <v>48000</v>
      </c>
      <c r="AG62" s="20">
        <f t="shared" si="92"/>
        <v>0</v>
      </c>
      <c r="AH62" s="20">
        <f t="shared" si="92"/>
        <v>48000</v>
      </c>
      <c r="AI62" s="20">
        <f t="shared" si="92"/>
        <v>0</v>
      </c>
      <c r="AJ62" s="20">
        <f t="shared" si="92"/>
        <v>48000</v>
      </c>
      <c r="AK62" s="20">
        <f t="shared" si="92"/>
        <v>0</v>
      </c>
      <c r="AL62" s="20">
        <f t="shared" si="92"/>
        <v>48000</v>
      </c>
      <c r="AM62" s="20">
        <f t="shared" si="92"/>
        <v>-5295.3000000000029</v>
      </c>
      <c r="AN62" s="20">
        <f t="shared" si="92"/>
        <v>42704.7</v>
      </c>
      <c r="AO62" s="20">
        <f t="shared" si="92"/>
        <v>0</v>
      </c>
      <c r="AP62" s="20">
        <f t="shared" si="92"/>
        <v>42704.7</v>
      </c>
    </row>
    <row r="63" spans="1:42" s="15" customFormat="1" x14ac:dyDescent="0.2">
      <c r="A63" s="16" t="s">
        <v>2</v>
      </c>
      <c r="B63" s="17" t="s">
        <v>50</v>
      </c>
      <c r="C63" s="12" t="s">
        <v>43</v>
      </c>
      <c r="D63" s="10">
        <v>32000</v>
      </c>
      <c r="E63" s="18">
        <f>F63-D63</f>
        <v>0</v>
      </c>
      <c r="F63" s="8">
        <v>32000</v>
      </c>
      <c r="G63" s="18">
        <f t="shared" si="7"/>
        <v>0</v>
      </c>
      <c r="H63" s="21">
        <v>32000</v>
      </c>
      <c r="I63" s="18">
        <f t="shared" si="8"/>
        <v>0</v>
      </c>
      <c r="J63" s="8">
        <v>32000</v>
      </c>
      <c r="K63" s="18">
        <f t="shared" si="9"/>
        <v>0</v>
      </c>
      <c r="L63" s="8">
        <v>32000</v>
      </c>
      <c r="M63" s="18">
        <f t="shared" si="10"/>
        <v>0</v>
      </c>
      <c r="N63" s="8">
        <v>32000</v>
      </c>
      <c r="O63" s="18">
        <f t="shared" si="11"/>
        <v>0</v>
      </c>
      <c r="P63" s="8">
        <v>32000</v>
      </c>
      <c r="Q63" s="18">
        <f t="shared" si="12"/>
        <v>0</v>
      </c>
      <c r="R63" s="8">
        <v>32000</v>
      </c>
      <c r="S63" s="18">
        <f t="shared" si="13"/>
        <v>0</v>
      </c>
      <c r="T63" s="8">
        <v>32000</v>
      </c>
      <c r="U63" s="18">
        <f t="shared" si="14"/>
        <v>0</v>
      </c>
      <c r="V63" s="8">
        <v>32000</v>
      </c>
      <c r="W63" s="18">
        <f t="shared" si="15"/>
        <v>0</v>
      </c>
      <c r="X63" s="8">
        <v>32000</v>
      </c>
      <c r="Y63" s="18">
        <f t="shared" si="16"/>
        <v>16000</v>
      </c>
      <c r="Z63" s="8">
        <v>48000</v>
      </c>
      <c r="AA63" s="18">
        <f>AB63-Z63</f>
        <v>0</v>
      </c>
      <c r="AB63" s="8">
        <v>48000</v>
      </c>
      <c r="AC63" s="18">
        <f t="shared" si="18"/>
        <v>0</v>
      </c>
      <c r="AD63" s="8">
        <v>48000</v>
      </c>
      <c r="AE63" s="18">
        <f t="shared" si="19"/>
        <v>0</v>
      </c>
      <c r="AF63" s="8">
        <v>48000</v>
      </c>
      <c r="AG63" s="18">
        <f t="shared" si="20"/>
        <v>0</v>
      </c>
      <c r="AH63" s="8">
        <v>48000</v>
      </c>
      <c r="AI63" s="18">
        <f t="shared" si="21"/>
        <v>0</v>
      </c>
      <c r="AJ63" s="8">
        <v>48000</v>
      </c>
      <c r="AK63" s="18">
        <f t="shared" si="22"/>
        <v>0</v>
      </c>
      <c r="AL63" s="8">
        <v>48000</v>
      </c>
      <c r="AM63" s="18">
        <f t="shared" si="23"/>
        <v>-5295.3000000000029</v>
      </c>
      <c r="AN63" s="8">
        <v>42704.7</v>
      </c>
      <c r="AO63" s="18">
        <f t="shared" si="24"/>
        <v>0</v>
      </c>
      <c r="AP63" s="8">
        <v>42704.7</v>
      </c>
    </row>
    <row r="64" spans="1:42" s="15" customFormat="1" ht="24" x14ac:dyDescent="0.2">
      <c r="A64" s="19" t="s">
        <v>71</v>
      </c>
      <c r="B64" s="17" t="s">
        <v>53</v>
      </c>
      <c r="C64" s="12" t="s">
        <v>51</v>
      </c>
      <c r="D64" s="20">
        <f>D65+D66</f>
        <v>331277442.65999997</v>
      </c>
      <c r="E64" s="20">
        <f t="shared" ref="E64:AO64" si="93">E65+E66</f>
        <v>2050266</v>
      </c>
      <c r="F64" s="20">
        <f t="shared" si="93"/>
        <v>333327708.65999997</v>
      </c>
      <c r="G64" s="20">
        <f t="shared" si="93"/>
        <v>0</v>
      </c>
      <c r="H64" s="20">
        <f t="shared" si="93"/>
        <v>333327708.65999997</v>
      </c>
      <c r="I64" s="20">
        <f t="shared" si="93"/>
        <v>540000</v>
      </c>
      <c r="J64" s="20">
        <f t="shared" si="93"/>
        <v>333867708.65999997</v>
      </c>
      <c r="K64" s="20">
        <f t="shared" si="93"/>
        <v>0</v>
      </c>
      <c r="L64" s="20">
        <f t="shared" si="93"/>
        <v>333867708.65999997</v>
      </c>
      <c r="M64" s="20">
        <f t="shared" si="93"/>
        <v>4073688.0900000036</v>
      </c>
      <c r="N64" s="20">
        <f t="shared" si="93"/>
        <v>337941396.75</v>
      </c>
      <c r="O64" s="20">
        <f t="shared" si="93"/>
        <v>0</v>
      </c>
      <c r="P64" s="20">
        <f t="shared" ref="P64:R64" si="94">P65+P66</f>
        <v>337941396.75</v>
      </c>
      <c r="Q64" s="20">
        <f t="shared" si="93"/>
        <v>5.2199999988079071</v>
      </c>
      <c r="R64" s="20">
        <f t="shared" si="94"/>
        <v>337941401.97000003</v>
      </c>
      <c r="S64" s="20">
        <f t="shared" si="93"/>
        <v>8638180.3999999985</v>
      </c>
      <c r="T64" s="20">
        <f t="shared" si="93"/>
        <v>346579582.37</v>
      </c>
      <c r="U64" s="20">
        <f t="shared" si="93"/>
        <v>0</v>
      </c>
      <c r="V64" s="20">
        <f t="shared" ref="V64:X64" si="95">V65+V66</f>
        <v>346579582.37</v>
      </c>
      <c r="W64" s="20">
        <f t="shared" si="93"/>
        <v>3568883.6400000006</v>
      </c>
      <c r="X64" s="20">
        <f t="shared" si="95"/>
        <v>350148466.00999999</v>
      </c>
      <c r="Y64" s="20">
        <f t="shared" si="93"/>
        <v>0</v>
      </c>
      <c r="Z64" s="20">
        <f t="shared" si="93"/>
        <v>350148466.00999999</v>
      </c>
      <c r="AA64" s="20">
        <f t="shared" si="93"/>
        <v>0</v>
      </c>
      <c r="AB64" s="20">
        <f t="shared" ref="AB64:AD64" si="96">AB65+AB66</f>
        <v>350148466.00999999</v>
      </c>
      <c r="AC64" s="20">
        <f t="shared" si="93"/>
        <v>-1316533.3299999982</v>
      </c>
      <c r="AD64" s="20">
        <f t="shared" si="96"/>
        <v>348831932.68000001</v>
      </c>
      <c r="AE64" s="20">
        <f t="shared" si="93"/>
        <v>19293551.18</v>
      </c>
      <c r="AF64" s="20">
        <f t="shared" si="93"/>
        <v>368125483.86000001</v>
      </c>
      <c r="AG64" s="20">
        <f t="shared" si="93"/>
        <v>740757.87000000477</v>
      </c>
      <c r="AH64" s="20">
        <f t="shared" ref="AH64:AJ64" si="97">AH65+AH66</f>
        <v>368866241.73000002</v>
      </c>
      <c r="AI64" s="20">
        <f t="shared" si="93"/>
        <v>3214440.200000003</v>
      </c>
      <c r="AJ64" s="20">
        <f t="shared" si="97"/>
        <v>372080681.93000001</v>
      </c>
      <c r="AK64" s="20">
        <f t="shared" si="93"/>
        <v>100000</v>
      </c>
      <c r="AL64" s="20">
        <f t="shared" si="93"/>
        <v>372180681.93000001</v>
      </c>
      <c r="AM64" s="20">
        <f t="shared" si="93"/>
        <v>-54196.020000010729</v>
      </c>
      <c r="AN64" s="20">
        <f t="shared" ref="AN64:AP64" si="98">AN65+AN66</f>
        <v>372126485.90999997</v>
      </c>
      <c r="AO64" s="20">
        <f t="shared" si="93"/>
        <v>196080</v>
      </c>
      <c r="AP64" s="20">
        <f t="shared" si="98"/>
        <v>372322565.90999997</v>
      </c>
    </row>
    <row r="65" spans="1:42" s="15" customFormat="1" ht="24" x14ac:dyDescent="0.2">
      <c r="A65" s="16" t="s">
        <v>1</v>
      </c>
      <c r="B65" s="17" t="s">
        <v>53</v>
      </c>
      <c r="C65" s="12" t="s">
        <v>43</v>
      </c>
      <c r="D65" s="10">
        <v>288831300</v>
      </c>
      <c r="E65" s="18">
        <f t="shared" ref="E65:E66" si="99">F65-D65</f>
        <v>0</v>
      </c>
      <c r="F65" s="8">
        <v>288831300</v>
      </c>
      <c r="G65" s="18">
        <f t="shared" si="7"/>
        <v>0</v>
      </c>
      <c r="H65" s="8">
        <v>288831300</v>
      </c>
      <c r="I65" s="18">
        <f t="shared" si="8"/>
        <v>0</v>
      </c>
      <c r="J65" s="8">
        <v>288831300</v>
      </c>
      <c r="K65" s="18">
        <f t="shared" si="9"/>
        <v>0</v>
      </c>
      <c r="L65" s="8">
        <v>288831300</v>
      </c>
      <c r="M65" s="18">
        <f t="shared" si="10"/>
        <v>0</v>
      </c>
      <c r="N65" s="8">
        <v>288831300</v>
      </c>
      <c r="O65" s="18">
        <f t="shared" si="11"/>
        <v>0</v>
      </c>
      <c r="P65" s="8">
        <v>288831300</v>
      </c>
      <c r="Q65" s="18">
        <f t="shared" si="12"/>
        <v>0</v>
      </c>
      <c r="R65" s="8">
        <v>288831300</v>
      </c>
      <c r="S65" s="18">
        <f t="shared" si="13"/>
        <v>0</v>
      </c>
      <c r="T65" s="8">
        <v>288831300</v>
      </c>
      <c r="U65" s="18">
        <f t="shared" si="14"/>
        <v>0</v>
      </c>
      <c r="V65" s="8">
        <v>288831300</v>
      </c>
      <c r="W65" s="18">
        <f t="shared" si="15"/>
        <v>0</v>
      </c>
      <c r="X65" s="8">
        <v>288831300</v>
      </c>
      <c r="Y65" s="18">
        <f t="shared" si="16"/>
        <v>0</v>
      </c>
      <c r="Z65" s="8">
        <v>288831300</v>
      </c>
      <c r="AA65" s="18">
        <f t="shared" ref="S65:AA66" si="100">AB65-Z65</f>
        <v>0</v>
      </c>
      <c r="AB65" s="8">
        <v>288831300</v>
      </c>
      <c r="AC65" s="18">
        <f t="shared" si="18"/>
        <v>0</v>
      </c>
      <c r="AD65" s="8">
        <v>288831300</v>
      </c>
      <c r="AE65" s="18">
        <f t="shared" si="19"/>
        <v>0</v>
      </c>
      <c r="AF65" s="8">
        <v>288831300</v>
      </c>
      <c r="AG65" s="18">
        <f t="shared" si="20"/>
        <v>0</v>
      </c>
      <c r="AH65" s="8">
        <v>288831300</v>
      </c>
      <c r="AI65" s="18">
        <f t="shared" si="21"/>
        <v>0</v>
      </c>
      <c r="AJ65" s="8">
        <v>288831300</v>
      </c>
      <c r="AK65" s="18">
        <f t="shared" si="22"/>
        <v>0</v>
      </c>
      <c r="AL65" s="8">
        <v>288831300</v>
      </c>
      <c r="AM65" s="18">
        <f t="shared" si="23"/>
        <v>0</v>
      </c>
      <c r="AN65" s="8">
        <v>288831300</v>
      </c>
      <c r="AO65" s="18">
        <f t="shared" si="24"/>
        <v>0</v>
      </c>
      <c r="AP65" s="8">
        <v>288831300</v>
      </c>
    </row>
    <row r="66" spans="1:42" s="15" customFormat="1" x14ac:dyDescent="0.2">
      <c r="A66" s="16" t="s">
        <v>0</v>
      </c>
      <c r="B66" s="17" t="s">
        <v>53</v>
      </c>
      <c r="C66" s="12" t="s">
        <v>45</v>
      </c>
      <c r="D66" s="10">
        <v>42446142.659999996</v>
      </c>
      <c r="E66" s="18">
        <f t="shared" si="99"/>
        <v>2050266</v>
      </c>
      <c r="F66" s="8">
        <v>44496408.659999996</v>
      </c>
      <c r="G66" s="18">
        <f t="shared" si="7"/>
        <v>0</v>
      </c>
      <c r="H66" s="8">
        <v>44496408.659999996</v>
      </c>
      <c r="I66" s="18">
        <f t="shared" si="8"/>
        <v>540000</v>
      </c>
      <c r="J66" s="8">
        <v>45036408.659999996</v>
      </c>
      <c r="K66" s="18">
        <f t="shared" si="9"/>
        <v>0</v>
      </c>
      <c r="L66" s="8">
        <v>45036408.659999996</v>
      </c>
      <c r="M66" s="18">
        <f t="shared" si="10"/>
        <v>4073688.0900000036</v>
      </c>
      <c r="N66" s="8">
        <v>49110096.75</v>
      </c>
      <c r="O66" s="18">
        <f t="shared" si="11"/>
        <v>0</v>
      </c>
      <c r="P66" s="8">
        <v>49110096.75</v>
      </c>
      <c r="Q66" s="18">
        <f t="shared" si="12"/>
        <v>5.2199999988079071</v>
      </c>
      <c r="R66" s="8">
        <v>49110101.969999999</v>
      </c>
      <c r="S66" s="18">
        <f t="shared" si="100"/>
        <v>8638180.3999999985</v>
      </c>
      <c r="T66" s="8">
        <v>57748282.369999997</v>
      </c>
      <c r="U66" s="18">
        <f t="shared" si="100"/>
        <v>0</v>
      </c>
      <c r="V66" s="8">
        <v>57748282.369999997</v>
      </c>
      <c r="W66" s="18">
        <f t="shared" si="15"/>
        <v>3568883.6400000006</v>
      </c>
      <c r="X66" s="8">
        <v>61317166.009999998</v>
      </c>
      <c r="Y66" s="18">
        <f t="shared" si="16"/>
        <v>0</v>
      </c>
      <c r="Z66" s="8">
        <v>61317166.009999998</v>
      </c>
      <c r="AA66" s="18">
        <f t="shared" si="100"/>
        <v>0</v>
      </c>
      <c r="AB66" s="8">
        <v>61317166.009999998</v>
      </c>
      <c r="AC66" s="18">
        <f t="shared" si="18"/>
        <v>-1316533.3299999982</v>
      </c>
      <c r="AD66" s="8">
        <v>60000632.68</v>
      </c>
      <c r="AE66" s="18">
        <f t="shared" si="19"/>
        <v>19293551.18</v>
      </c>
      <c r="AF66" s="30">
        <v>79294183.859999999</v>
      </c>
      <c r="AG66" s="18">
        <f t="shared" si="20"/>
        <v>740757.87000000477</v>
      </c>
      <c r="AH66" s="30">
        <v>80034941.730000004</v>
      </c>
      <c r="AI66" s="18">
        <f t="shared" si="21"/>
        <v>3214440.200000003</v>
      </c>
      <c r="AJ66" s="30">
        <v>83249381.930000007</v>
      </c>
      <c r="AK66" s="18">
        <f t="shared" si="22"/>
        <v>100000</v>
      </c>
      <c r="AL66" s="30">
        <v>83349381.930000007</v>
      </c>
      <c r="AM66" s="18">
        <f t="shared" si="23"/>
        <v>-54196.020000010729</v>
      </c>
      <c r="AN66" s="30">
        <v>83295185.909999996</v>
      </c>
      <c r="AO66" s="18">
        <f t="shared" si="24"/>
        <v>196080</v>
      </c>
      <c r="AP66" s="30">
        <v>83491265.909999996</v>
      </c>
    </row>
    <row r="67" spans="1:42" s="23" customFormat="1" x14ac:dyDescent="0.2">
      <c r="A67" s="11" t="s">
        <v>73</v>
      </c>
      <c r="B67" s="22"/>
      <c r="C67" s="22"/>
      <c r="D67" s="20">
        <f>D9+D17+D19+D24+D31+D36+D38+D44+D47+D50+D55+D60+D62+D64</f>
        <v>4468105581.7200003</v>
      </c>
      <c r="E67" s="20">
        <f t="shared" ref="E67" si="101">E9+E17+E19+E24+E31+E36+E38+E44+E47+E50+E55+E60+E62+E64</f>
        <v>54337052.579999998</v>
      </c>
      <c r="F67" s="20">
        <f>F9+F17+F19+F24+F31+F36+F38+F44+F47+F50+F55+F60+F62+F64</f>
        <v>4522442634.3000002</v>
      </c>
      <c r="G67" s="20">
        <f>G9+G17+G19+G24+G31+G36+G38+G44+G47+G50+G55+G60+G62+G64</f>
        <v>40109993.890000023</v>
      </c>
      <c r="H67" s="20">
        <f>H9+H17+H19+H24+H31+H36+H38+H44+H47+H50+H55+H60+H62+H64</f>
        <v>4562552628.1900005</v>
      </c>
      <c r="I67" s="20">
        <f t="shared" ref="I67" si="102">I9+I17+I19+I24+I31+I36+I38+I44+I47+I50+I55+I60+I62+I64</f>
        <v>30002000</v>
      </c>
      <c r="J67" s="20">
        <f>J9+J17+J19+J24+J31+J36+J38+J44+J47+J50+J55+J60+J62+J64</f>
        <v>4592554628.1899996</v>
      </c>
      <c r="K67" s="20">
        <f t="shared" ref="K67" si="103">K9+K17+K19+K24+K31+K36+K38+K44+K47+K50+K55+K60+K62+K64</f>
        <v>0</v>
      </c>
      <c r="L67" s="20">
        <f>L9+L17+L19+L24+L31+L36+L38+L44+L47+L50+L55+L60+L62+L64</f>
        <v>4592554628.1899996</v>
      </c>
      <c r="M67" s="20">
        <f t="shared" ref="M67" si="104">M9+M17+M19+M24+M31+M36+M38+M44+M47+M50+M55+M60+M62+M64</f>
        <v>525279908.64999986</v>
      </c>
      <c r="N67" s="20">
        <f>N9+N17+N19+N24+N31+N36+N38+N44+N47+N50+N55+N60+N62+N64</f>
        <v>5117834536.8400002</v>
      </c>
      <c r="O67" s="20">
        <f t="shared" ref="O67" si="105">O9+O17+O19+O24+O31+O36+O38+O44+O47+O50+O55+O60+O62+O64</f>
        <v>104250303.81999996</v>
      </c>
      <c r="P67" s="20">
        <f>P9+P17+P19+P24+P31+P36+P38+P44+P47+P50+P55+P60+P62+P64</f>
        <v>5222084840.6599998</v>
      </c>
      <c r="Q67" s="20">
        <f t="shared" ref="Q67" si="106">Q9+Q17+Q19+Q24+Q31+Q36+Q38+Q44+Q47+Q50+Q55+Q60+Q62+Q64</f>
        <v>36514495.020000026</v>
      </c>
      <c r="R67" s="20">
        <f>R9+R17+R19+R24+R31+R36+R38+R44+R47+R50+R55+R60+R62+R64</f>
        <v>5258599335.6800003</v>
      </c>
      <c r="S67" s="20">
        <f t="shared" ref="S67" si="107">S9+S17+S19+S24+S31+S36+S38+S44+S47+S50+S55+S60+S62+S64</f>
        <v>16301963.410000004</v>
      </c>
      <c r="T67" s="20">
        <f>T9+T17+T19+T24+T31+T36+T38+T44+T47+T50+T55+T60+T62+T64</f>
        <v>5274901299.0900002</v>
      </c>
      <c r="U67" s="20">
        <f t="shared" ref="U67" si="108">U9+U17+U19+U24+U31+U36+U38+U44+U47+U50+U55+U60+U62+U64</f>
        <v>63000000</v>
      </c>
      <c r="V67" s="20">
        <f>V9+V17+V19+V24+V31+V36+V38+V44+V47+V50+V55+V60+V62+V64</f>
        <v>5337901299.0900002</v>
      </c>
      <c r="W67" s="20">
        <f t="shared" ref="W67" si="109">W9+W17+W19+W24+W31+W36+W38+W44+W47+W50+W55+W60+W62+W64</f>
        <v>4826840.3900000397</v>
      </c>
      <c r="X67" s="20">
        <f>X9+X17+X19+X24+X31+X36+X38+X44+X47+X50+X55+X60+X62+X64</f>
        <v>5342728139.4800005</v>
      </c>
      <c r="Y67" s="20">
        <f t="shared" ref="Y67" si="110">Y9+Y17+Y19+Y24+Y31+Y36+Y38+Y44+Y47+Y50+Y55+Y60+Y62+Y64</f>
        <v>51018032.400000006</v>
      </c>
      <c r="Z67" s="20">
        <f>Z9+Z17+Z19+Z24+Z31+Z36+Z38+Z44+Z47+Z50+Z55+Z60+Z62+Z64</f>
        <v>5393746171.8800001</v>
      </c>
      <c r="AA67" s="20">
        <f t="shared" ref="AA67" si="111">AA9+AA17+AA19+AA24+AA31+AA36+AA38+AA44+AA47+AA50+AA55+AA60+AA62+AA64</f>
        <v>33934407.630000025</v>
      </c>
      <c r="AB67" s="20">
        <f>AB9+AB17+AB19+AB24+AB31+AB36+AB38+AB44+AB47+AB50+AB55+AB60+AB62+AB64</f>
        <v>5427680579.5100002</v>
      </c>
      <c r="AC67" s="20">
        <f t="shared" ref="AC67:AE67" si="112">AC9+AC17+AC19+AC24+AC31+AC36+AC38+AC44+AC47+AC50+AC55+AC60+AC62+AC64</f>
        <v>365808110.55000001</v>
      </c>
      <c r="AD67" s="20">
        <f>AD9+AD17+AD19+AD24+AD31+AD36+AD38+AD44+AD47+AD50+AD55+AD60+AD62+AD64</f>
        <v>5793488690.0599995</v>
      </c>
      <c r="AE67" s="20">
        <f t="shared" si="112"/>
        <v>46835026.600000061</v>
      </c>
      <c r="AF67" s="20">
        <f>AF9+AF17+AF19+AF24+AF31+AF36+AF38+AF44+AF47+AF50+AF55+AF60+AF62+AF64</f>
        <v>5840323716.6599989</v>
      </c>
      <c r="AG67" s="20">
        <f>AG9+AG17+AG19+AG24+AG31+AG36+AG38+AG44+AG47+AG50+AG55+AG60+AG62+AG64</f>
        <v>81711400.000000015</v>
      </c>
      <c r="AH67" s="20">
        <f>AH9+AH17+AH19+AH24+AH31+AH36+AH38+AH44+AH47+AH50+AH55+AH60+AH62+AH64</f>
        <v>5922035116.6599998</v>
      </c>
      <c r="AI67" s="20">
        <f t="shared" ref="AI67" si="113">AI9+AI17+AI19+AI24+AI31+AI36+AI38+AI44+AI47+AI50+AI55+AI60+AI62+AI64</f>
        <v>-3979733.8400000446</v>
      </c>
      <c r="AJ67" s="20">
        <f>AJ9+AJ17+AJ19+AJ24+AJ31+AJ36+AJ38+AJ44+AJ47+AJ50+AJ55+AJ60+AJ62+AJ64</f>
        <v>5918055382.8199997</v>
      </c>
      <c r="AK67" s="20">
        <f t="shared" ref="AK67" si="114">AK9+AK17+AK19+AK24+AK31+AK36+AK38+AK44+AK47+AK50+AK55+AK60+AK62+AK64</f>
        <v>4685718.7299999716</v>
      </c>
      <c r="AL67" s="20">
        <f>AL9+AL17+AL19+AL24+AL31+AL36+AL38+AL44+AL47+AL50+AL55+AL60+AL62+AL64</f>
        <v>5922741101.5500002</v>
      </c>
      <c r="AM67" s="20">
        <f t="shared" ref="AM67" si="115">AM9+AM17+AM19+AM24+AM31+AM36+AM38+AM44+AM47+AM50+AM55+AM60+AM62+AM64</f>
        <v>58949403.700000122</v>
      </c>
      <c r="AN67" s="20">
        <f>AN9+AN17+AN19+AN24+AN31+AN36+AN38+AN44+AN47+AN50+AN55+AN60+AN62+AN64</f>
        <v>5981690505.25</v>
      </c>
      <c r="AO67" s="20">
        <f t="shared" ref="AO67" si="116">AO9+AO17+AO19+AO24+AO31+AO36+AO38+AO44+AO47+AO50+AO55+AO60+AO62+AO64</f>
        <v>10924540.600000009</v>
      </c>
      <c r="AP67" s="20">
        <f>AP9+AP17+AP19+AP24+AP31+AP36+AP38+AP44+AP47+AP50+AP55+AP60+AP62+AP64</f>
        <v>5992615045.8500004</v>
      </c>
    </row>
    <row r="68" spans="1:42" s="15" customFormat="1" x14ac:dyDescent="0.2">
      <c r="A68" s="24"/>
      <c r="B68" s="24"/>
      <c r="C68" s="24"/>
      <c r="D68" s="24"/>
      <c r="E68" s="25"/>
      <c r="G68" s="25"/>
    </row>
    <row r="69" spans="1:42" s="15" customFormat="1" x14ac:dyDescent="0.2">
      <c r="A69" s="26"/>
      <c r="B69" s="26"/>
      <c r="C69" s="24"/>
      <c r="D69" s="27"/>
      <c r="E69" s="25"/>
      <c r="G69" s="25"/>
      <c r="W69" s="15" t="s">
        <v>75</v>
      </c>
      <c r="AE69" s="25"/>
    </row>
    <row r="70" spans="1:42" s="15" customFormat="1" x14ac:dyDescent="0.2">
      <c r="A70" s="26"/>
      <c r="B70" s="26"/>
      <c r="C70" s="24"/>
      <c r="D70" s="24"/>
      <c r="E70" s="25"/>
      <c r="G70" s="25"/>
      <c r="AE70" s="15" t="s">
        <v>75</v>
      </c>
      <c r="AG70" s="15" t="s">
        <v>75</v>
      </c>
      <c r="AI70" s="15" t="s">
        <v>75</v>
      </c>
      <c r="AK70" s="15" t="s">
        <v>75</v>
      </c>
      <c r="AM70" s="15" t="s">
        <v>75</v>
      </c>
      <c r="AO70" s="15" t="s">
        <v>75</v>
      </c>
    </row>
    <row r="71" spans="1:42" s="15" customFormat="1" x14ac:dyDescent="0.2">
      <c r="A71" s="26"/>
      <c r="B71" s="26"/>
      <c r="C71" s="24"/>
      <c r="D71" s="24"/>
      <c r="E71" s="25"/>
      <c r="G71" s="25"/>
    </row>
    <row r="72" spans="1:42" s="15" customFormat="1" x14ac:dyDescent="0.2">
      <c r="A72" s="26"/>
      <c r="B72" s="26"/>
      <c r="C72" s="24"/>
      <c r="D72" s="24"/>
      <c r="E72" s="25"/>
      <c r="G72" s="25"/>
    </row>
  </sheetData>
  <customSheetViews>
    <customSheetView guid="{109B6C67-6E4D-4ED8-BB3F-F5652B5460E9}" showGridLines="0" fitToPage="1" topLeftCell="S1">
      <selection activeCell="AP5" sqref="AP5:AP7"/>
      <rowBreaks count="1" manualBreakCount="1">
        <brk id="63" max="16383" man="1"/>
      </rowBreaks>
      <pageMargins left="0.74803149606299213" right="0.55118110236220474" top="0.78740157480314965" bottom="0.39370078740157483" header="0.51181102362204722" footer="0.51181102362204722"/>
      <pageSetup paperSize="9" scale="56" fitToWidth="4" orientation="landscape" r:id="rId1"/>
      <headerFooter alignWithMargins="0">
        <oddHeader>&amp;C&amp;A</oddHeader>
        <oddFooter>&amp;CСтраница &amp;P</oddFooter>
      </headerFooter>
    </customSheetView>
    <customSheetView guid="{DC0969D2-5F88-4341-96E2-989A28C39E3A}" showGridLines="0" fitToPage="1">
      <selection activeCell="A22" sqref="A22:XFD22"/>
      <rowBreaks count="1" manualBreakCount="1">
        <brk id="63" max="16383" man="1"/>
      </rowBreaks>
      <pageMargins left="0.74803149606299213" right="0.55118110236220474" top="0.78740157480314965" bottom="0.39370078740157483" header="0.51181102362204722" footer="0.51181102362204722"/>
      <pageSetup paperSize="9" scale="56" fitToWidth="4" orientation="landscape" r:id="rId2"/>
      <headerFooter alignWithMargins="0">
        <oddHeader>&amp;C&amp;A</oddHeader>
        <oddFooter>&amp;CСтраница &amp;P</oddFooter>
      </headerFooter>
    </customSheetView>
  </customSheetViews>
  <mergeCells count="43">
    <mergeCell ref="AN5:AN7"/>
    <mergeCell ref="AO5:AO7"/>
    <mergeCell ref="AP5:AP7"/>
    <mergeCell ref="AE5:AE7"/>
    <mergeCell ref="AF5:AF7"/>
    <mergeCell ref="AI5:AI7"/>
    <mergeCell ref="AJ5:AJ7"/>
    <mergeCell ref="AK5:AK7"/>
    <mergeCell ref="AL5:AL7"/>
    <mergeCell ref="AM5:AM7"/>
    <mergeCell ref="AG5:AG7"/>
    <mergeCell ref="AH5:AH7"/>
    <mergeCell ref="Z5:Z7"/>
    <mergeCell ref="AA5:AA7"/>
    <mergeCell ref="AB5:AB7"/>
    <mergeCell ref="AC5:AC7"/>
    <mergeCell ref="AD5:AD7"/>
    <mergeCell ref="Y5:Y7"/>
    <mergeCell ref="R5:R7"/>
    <mergeCell ref="S5:S7"/>
    <mergeCell ref="T5:T7"/>
    <mergeCell ref="U5:U7"/>
    <mergeCell ref="P5:P7"/>
    <mergeCell ref="Q5:Q7"/>
    <mergeCell ref="V5:V7"/>
    <mergeCell ref="W5:W7"/>
    <mergeCell ref="X5:X7"/>
    <mergeCell ref="D5:D7"/>
    <mergeCell ref="B5:B7"/>
    <mergeCell ref="C5:C7"/>
    <mergeCell ref="A5:A7"/>
    <mergeCell ref="A2:AP2"/>
    <mergeCell ref="J5:J7"/>
    <mergeCell ref="K5:K7"/>
    <mergeCell ref="L5:L7"/>
    <mergeCell ref="E5:E7"/>
    <mergeCell ref="F5:F7"/>
    <mergeCell ref="G5:G7"/>
    <mergeCell ref="H5:H7"/>
    <mergeCell ref="I5:I7"/>
    <mergeCell ref="M5:M7"/>
    <mergeCell ref="N5:N7"/>
    <mergeCell ref="O5:O7"/>
  </mergeCells>
  <pageMargins left="0.74803149606299213" right="0.55118110236220474" top="0.78740157480314965" bottom="0.39370078740157483" header="0.51181102362204722" footer="0.51181102362204722"/>
  <pageSetup paperSize="9" scale="55" fitToWidth="4" orientation="landscape" r:id="rId3"/>
  <headerFooter alignWithMargins="0">
    <oddFooter>&amp;CСтраница 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2024-04-23T04:39:32Z</cp:lastPrinted>
  <dcterms:created xsi:type="dcterms:W3CDTF">2020-03-23T05:25:06Z</dcterms:created>
  <dcterms:modified xsi:type="dcterms:W3CDTF">2024-03-29T13:54:14Z</dcterms:modified>
</cp:coreProperties>
</file>